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firstSheet="1" activeTab="3"/>
  </bookViews>
  <sheets>
    <sheet name="171 11 01 021 01 PPTO 2020" sheetId="203" r:id="rId1"/>
    <sheet name="171 11 02 021 04 PPTO 2020" sheetId="200" r:id="rId2"/>
    <sheet name="171 11 02 021 08 PPTO 2020" sheetId="197" r:id="rId3"/>
    <sheet name="171 11 03 022 02 PPTO 2020" sheetId="20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1" i="205" l="1"/>
  <c r="V22" i="205"/>
  <c r="V23" i="205"/>
  <c r="V24" i="205"/>
  <c r="V25" i="205"/>
  <c r="V20" i="205"/>
  <c r="V21" i="197"/>
  <c r="V24" i="197"/>
  <c r="V20" i="197"/>
  <c r="V21" i="200"/>
  <c r="V22" i="200"/>
  <c r="V23" i="200"/>
  <c r="V24" i="200"/>
  <c r="V25" i="200"/>
  <c r="V26" i="200"/>
  <c r="V20" i="200"/>
  <c r="V21" i="203"/>
  <c r="V22" i="203"/>
  <c r="V23" i="203"/>
  <c r="V24" i="203"/>
  <c r="V25" i="203"/>
  <c r="V26" i="203"/>
  <c r="V27" i="203"/>
  <c r="V29" i="203"/>
  <c r="V20" i="203"/>
  <c r="W25" i="205" l="1"/>
  <c r="Q25" i="205"/>
  <c r="P25" i="205"/>
  <c r="O25" i="205"/>
  <c r="N25" i="205"/>
  <c r="M25" i="205"/>
  <c r="L25" i="205"/>
  <c r="K25" i="205"/>
  <c r="S25" i="205" s="1"/>
  <c r="T25" i="205" s="1"/>
  <c r="J25" i="205"/>
  <c r="R25" i="205" s="1"/>
  <c r="H25" i="205"/>
  <c r="E25" i="205"/>
  <c r="S24" i="205"/>
  <c r="T24" i="205" s="1"/>
  <c r="R24" i="205"/>
  <c r="I24" i="205"/>
  <c r="H24" i="205"/>
  <c r="G24" i="205"/>
  <c r="W24" i="205" s="1"/>
  <c r="F24" i="205"/>
  <c r="S23" i="205"/>
  <c r="T23" i="205" s="1"/>
  <c r="R23" i="205"/>
  <c r="I23" i="205"/>
  <c r="H23" i="205"/>
  <c r="G23" i="205"/>
  <c r="F23" i="205"/>
  <c r="S22" i="205"/>
  <c r="T22" i="205" s="1"/>
  <c r="R22" i="205"/>
  <c r="I22" i="205"/>
  <c r="H22" i="205"/>
  <c r="G22" i="205"/>
  <c r="W22" i="205" s="1"/>
  <c r="F22" i="205"/>
  <c r="S21" i="205"/>
  <c r="T21" i="205" s="1"/>
  <c r="R21" i="205"/>
  <c r="I21" i="205"/>
  <c r="H21" i="205"/>
  <c r="G21" i="205"/>
  <c r="F21" i="205"/>
  <c r="S20" i="205"/>
  <c r="T20" i="205" s="1"/>
  <c r="R20" i="205"/>
  <c r="I20" i="205"/>
  <c r="I25" i="205" s="1"/>
  <c r="H20" i="205"/>
  <c r="G20" i="205"/>
  <c r="W20" i="205" s="1"/>
  <c r="F20" i="205"/>
  <c r="X20" i="205" l="1"/>
  <c r="W21" i="205"/>
  <c r="X22" i="205"/>
  <c r="W23" i="205"/>
  <c r="X24" i="205"/>
  <c r="X25" i="205"/>
  <c r="X21" i="205"/>
  <c r="X23" i="205"/>
  <c r="W24" i="197" l="1"/>
  <c r="W26" i="200"/>
  <c r="W29" i="203"/>
  <c r="F21" i="203" l="1"/>
  <c r="G21" i="203"/>
  <c r="F22" i="203"/>
  <c r="G22" i="203"/>
  <c r="F23" i="203"/>
  <c r="G23" i="203"/>
  <c r="F24" i="203"/>
  <c r="G24" i="203"/>
  <c r="F25" i="203"/>
  <c r="G25" i="203"/>
  <c r="F26" i="203"/>
  <c r="G26" i="203"/>
  <c r="F27" i="203"/>
  <c r="G27" i="203"/>
  <c r="G20" i="203"/>
  <c r="F20" i="203"/>
  <c r="H21" i="203"/>
  <c r="I21" i="203"/>
  <c r="H22" i="203"/>
  <c r="I22" i="203"/>
  <c r="H23" i="203"/>
  <c r="I23" i="203"/>
  <c r="H24" i="203"/>
  <c r="I24" i="203"/>
  <c r="H25" i="203"/>
  <c r="I25" i="203"/>
  <c r="H26" i="203"/>
  <c r="I26" i="203"/>
  <c r="H27" i="203"/>
  <c r="I27" i="203"/>
  <c r="H28" i="203"/>
  <c r="I28" i="203"/>
  <c r="I20" i="203"/>
  <c r="W20" i="203" l="1"/>
  <c r="X20" i="203" s="1"/>
  <c r="W27" i="203"/>
  <c r="X27" i="203" s="1"/>
  <c r="W26" i="203"/>
  <c r="X26" i="203" s="1"/>
  <c r="W25" i="203"/>
  <c r="X25" i="203" s="1"/>
  <c r="W24" i="203"/>
  <c r="X24" i="203" s="1"/>
  <c r="W23" i="203"/>
  <c r="X23" i="203" s="1"/>
  <c r="W22" i="203"/>
  <c r="X22" i="203" s="1"/>
  <c r="W21" i="203"/>
  <c r="X21" i="203" s="1"/>
  <c r="F25" i="200"/>
  <c r="G25" i="200"/>
  <c r="W25" i="200" l="1"/>
  <c r="X25" i="200" s="1"/>
  <c r="I21" i="197"/>
  <c r="H21" i="197"/>
  <c r="G21" i="197"/>
  <c r="F21" i="197"/>
  <c r="I20" i="197"/>
  <c r="H20" i="197"/>
  <c r="G20" i="197"/>
  <c r="F20" i="197"/>
  <c r="H20" i="203"/>
  <c r="Q26" i="200"/>
  <c r="P26" i="200"/>
  <c r="O26" i="200"/>
  <c r="N26" i="200"/>
  <c r="M26" i="200"/>
  <c r="X26" i="200" s="1"/>
  <c r="L26" i="200"/>
  <c r="K26" i="200"/>
  <c r="J26" i="200"/>
  <c r="E26" i="200"/>
  <c r="I25" i="200"/>
  <c r="H25" i="200"/>
  <c r="I24" i="200"/>
  <c r="H24" i="200"/>
  <c r="G24" i="200"/>
  <c r="F24" i="200"/>
  <c r="I23" i="200"/>
  <c r="H23" i="200"/>
  <c r="G23" i="200"/>
  <c r="F23" i="200"/>
  <c r="I22" i="200"/>
  <c r="H22" i="200"/>
  <c r="G22" i="200"/>
  <c r="F22" i="200"/>
  <c r="I21" i="200"/>
  <c r="H21" i="200"/>
  <c r="G21" i="200"/>
  <c r="F21" i="200"/>
  <c r="I20" i="200"/>
  <c r="H20" i="200"/>
  <c r="G20" i="200"/>
  <c r="F20" i="200"/>
  <c r="W20" i="197" l="1"/>
  <c r="X20" i="197" s="1"/>
  <c r="W21" i="197"/>
  <c r="X21" i="197" s="1"/>
  <c r="W20" i="200"/>
  <c r="X20" i="200" s="1"/>
  <c r="W21" i="200"/>
  <c r="X21" i="200" s="1"/>
  <c r="W22" i="200"/>
  <c r="X22" i="200" s="1"/>
  <c r="W23" i="200"/>
  <c r="X23" i="200" s="1"/>
  <c r="W24" i="200"/>
  <c r="X24" i="200" s="1"/>
  <c r="I26" i="200"/>
  <c r="H26" i="200"/>
  <c r="H22" i="197"/>
  <c r="I22" i="197"/>
  <c r="H23" i="197"/>
  <c r="I23" i="197"/>
  <c r="S21" i="197"/>
  <c r="R21" i="197"/>
  <c r="S20" i="197"/>
  <c r="R20" i="197"/>
  <c r="S25" i="200"/>
  <c r="R25" i="200"/>
  <c r="S24" i="200"/>
  <c r="R24" i="200"/>
  <c r="S23" i="200"/>
  <c r="R23" i="200"/>
  <c r="S22" i="200"/>
  <c r="R22" i="200"/>
  <c r="S21" i="200"/>
  <c r="R21" i="200"/>
  <c r="T21" i="200" s="1"/>
  <c r="S20" i="200"/>
  <c r="R20" i="200"/>
  <c r="S27" i="203"/>
  <c r="R27" i="203"/>
  <c r="S26" i="203"/>
  <c r="R26" i="203"/>
  <c r="S25" i="203"/>
  <c r="R25" i="203"/>
  <c r="T25" i="203" s="1"/>
  <c r="S24" i="203"/>
  <c r="T24" i="203" s="1"/>
  <c r="R24" i="203"/>
  <c r="S23" i="203"/>
  <c r="R23" i="203"/>
  <c r="S22" i="203"/>
  <c r="R22" i="203"/>
  <c r="S21" i="203"/>
  <c r="R21" i="203"/>
  <c r="S20" i="203"/>
  <c r="R20" i="203"/>
  <c r="Q24" i="197"/>
  <c r="P24" i="197"/>
  <c r="O24" i="197"/>
  <c r="N24" i="197"/>
  <c r="M24" i="197"/>
  <c r="L24" i="197"/>
  <c r="K24" i="197"/>
  <c r="J24" i="197"/>
  <c r="E24" i="197"/>
  <c r="S26" i="200"/>
  <c r="Q29" i="203"/>
  <c r="P29" i="203"/>
  <c r="O29" i="203"/>
  <c r="N29" i="203"/>
  <c r="M29" i="203"/>
  <c r="L29" i="203"/>
  <c r="K29" i="203"/>
  <c r="J29" i="203"/>
  <c r="I29" i="203"/>
  <c r="E29" i="203"/>
  <c r="H29" i="203"/>
  <c r="F23" i="197"/>
  <c r="F22" i="197"/>
  <c r="R26" i="200"/>
  <c r="X29" i="203" l="1"/>
  <c r="X24" i="197"/>
  <c r="I24" i="197"/>
  <c r="H24" i="197"/>
  <c r="T23" i="200"/>
  <c r="T25" i="200"/>
  <c r="T22" i="203"/>
  <c r="S29" i="203"/>
  <c r="T20" i="200"/>
  <c r="T24" i="200"/>
  <c r="S24" i="197"/>
  <c r="T26" i="203"/>
  <c r="T21" i="197"/>
  <c r="T20" i="197"/>
  <c r="R24" i="197"/>
  <c r="T20" i="203"/>
  <c r="R29" i="203"/>
  <c r="T21" i="203"/>
  <c r="T27" i="203"/>
  <c r="T23" i="203"/>
  <c r="T26" i="200"/>
  <c r="T22" i="200"/>
  <c r="T29" i="203" l="1"/>
  <c r="T24" i="197"/>
</calcChain>
</file>

<file path=xl/sharedStrings.xml><?xml version="1.0" encoding="utf-8"?>
<sst xmlns="http://schemas.openxmlformats.org/spreadsheetml/2006/main" count="266" uniqueCount="92">
  <si>
    <t>OBJETIVOS Y METAS</t>
  </si>
  <si>
    <t>MUNICIPIO DE GUAYMAS SONORA</t>
  </si>
  <si>
    <t>Función</t>
  </si>
  <si>
    <t>Policía</t>
  </si>
  <si>
    <t>Dependencia</t>
  </si>
  <si>
    <t>JEFATURA DE POL. PREV. Y TRANSITO M</t>
  </si>
  <si>
    <t>Unidad Resp.</t>
  </si>
  <si>
    <t>DESPACHO DEL DIR. GRAL.</t>
  </si>
  <si>
    <t>Programa</t>
  </si>
  <si>
    <t>SubPrograma</t>
  </si>
  <si>
    <t>O  B  J  E  T  I  V  O  S</t>
  </si>
  <si>
    <t>ADMINISTRAR Y CONTROLAR LOS RECURSOS HUMANOS Y MATERIALES DE LA DEPENDENCIA,  A FIN DE MEJORAR SUS NIVELES DE EFICIENCIA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</si>
  <si>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</si>
  <si>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</si>
  <si>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</si>
  <si>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</si>
  <si>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</si>
  <si>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</si>
  <si>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</si>
  <si>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</si>
  <si>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</si>
  <si>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</si>
  <si>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</si>
  <si>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</si>
  <si>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</si>
  <si>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</si>
  <si>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</si>
  <si>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</si>
  <si>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</si>
  <si>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</si>
  <si>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</si>
  <si>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</si>
  <si>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</si>
  <si>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</si>
  <si>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</si>
  <si>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</si>
  <si>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LLEVAR EL REGISTRO DIARIO DE LAS ASISTENCIAS DEL PERSONAL DE LA DEPENDENCIA</t>
  </si>
  <si>
    <t>REGISTRO</t>
  </si>
  <si>
    <t>ELABORAR LA PRENOMINA DE ACUERDO A LAS ASISTENCIAS DEL PERSONAL</t>
  </si>
  <si>
    <t>PRE-NOMINA</t>
  </si>
  <si>
    <t>BITACORA</t>
  </si>
  <si>
    <t xml:space="preserve">CONTROL DEL DEPTO. DE DACTILOSCOPIA </t>
  </si>
  <si>
    <t>INFORME</t>
  </si>
  <si>
    <t>ELABORAR INFORME MENSUAL SOBRE EL ESTADO QUE GUARDA LA ADMINISTRACION DE LOS RECURSOS MATERIALES DE LA DEPENDENCIA</t>
  </si>
  <si>
    <t>ELABORAR ESTADISTICA MENSUAL GENERAL SOBRE SEGURIDAD PUBLICA</t>
  </si>
  <si>
    <t>DOCTO.</t>
  </si>
  <si>
    <t>ELABORAR INFORME DE ALTAS, BAJAS E INCAPACIDADES DEL PERSONAL DE SEGURIDAD PUBLICA</t>
  </si>
  <si>
    <t>EXPEDICION DE CARTAS DE NO ANTECEDENTES PENALES</t>
  </si>
  <si>
    <t>TOTAL DEL GASTO DE LA UNIDAD RESPONSABLE</t>
  </si>
  <si>
    <t>NOTA:  EL TOTAL DE LA PONDERACION DEBERA SUMAR  100</t>
  </si>
  <si>
    <t>E1 Eficacia   E2 Economía  E3 Eficiencia</t>
  </si>
  <si>
    <t>DEPARTAMENTO DE POLICIA</t>
  </si>
  <si>
    <t>VIGILANCIA POLICIACA</t>
  </si>
  <si>
    <t>PRESTAR EL SERVICIO DE VIGILANCIA A FIN DE EJERCER LA FUNCION DE SEGURIDAD PUBLICA, PROTEGIENDO A LA POBLACION EN SUS PERSONAS Y SUS BIENES</t>
  </si>
  <si>
    <t>ROL DE SERV.</t>
  </si>
  <si>
    <t>APOYAR A LAS AUTORIDADES COMPETENTES, EN LA DETENCION DE PERSONAS POR LOS DELITOS DE LOS FUEROS COMUN Y FEDERAL.</t>
  </si>
  <si>
    <t>EFECTUAR REUNIONES CON LAS ORGANIZACIONES Y GRUPOS SOCIALES PARA PROMOVER SU PARTICIPACION EN EL SERVICIO DE LA SEGURIDAD PUBLICA Y PREVENIR CONDUCTAS ANTISOCIALES.</t>
  </si>
  <si>
    <t>CAPACITAR A LOS ELEMENTOS DE POLICIA PARA PROMOVER LA PROFESIONALIZACION Y MODERNIZACION DE LOS ELEMENTOS QUE RESGUARDAN LA INTEGRIDAD Y DERECHOS DE LOS CIUDADANOS.</t>
  </si>
  <si>
    <t>CONSTANCIA</t>
  </si>
  <si>
    <t>CENTRO DE DETENCION</t>
  </si>
  <si>
    <t>BRINDAR ATENCION Y CUIDADO A LOS INFRACTORES DEL BANDO DE POLICIA Y BUEN GOBIERNO A FIN DE QUE SU ESTANCIA EN EL CENTRO PREVENTIVO DE DETENCION SE SUJETE A LAS DISPOSICIONES EN</t>
  </si>
  <si>
    <t>VIGILAR LAS INSTALACIONES DEL CENTRO PREVENTIVO DE DETENCION</t>
  </si>
  <si>
    <t>SUMINISTRAR ALIMENTOS A LOS INFRACTORES DETENIDOS Y FALTAS AL BANDO DE POLICIA Y BUEN GOBIERNO</t>
  </si>
  <si>
    <t>DEPARTAMENTO DE TRANSITO</t>
  </si>
  <si>
    <t>TRANSITO</t>
  </si>
  <si>
    <t>VIGILAR QUE SE CUMPLA CON LAS DISPOSICIONES EN MATERIA DE TRANSITO A FIN DE MANTENER ORDENADA LA CIRCULACION VEHICULAR Y PEATONAL Y EVITAR ACCIDENTES</t>
  </si>
  <si>
    <t>EFECTUAR RECORRIDOS DE VIGILANCIA PARA ORDENAR EL TRANSITO DE VEHICULOS Y PEATONES.</t>
  </si>
  <si>
    <t>SANCIONAR A LOS INFRACTORES DEL REGLAMENTO DE TRANSITO</t>
  </si>
  <si>
    <t>EFECTUAR TRABAJO DE BALIZAMIENTO</t>
  </si>
  <si>
    <t>COLOCAR Y CONSERVAR INDICADORES EN CALLES Y AVENIDAS PARA UNA MEJOR CIRCULACION</t>
  </si>
  <si>
    <t>SEMAFORIZACION, CONSERVACION Y MANTTO.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</si>
  <si>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</si>
  <si>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</si>
  <si>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</si>
  <si>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</si>
  <si>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</si>
  <si>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SEGURIDAD PUBLICA MUNICIPAL</t>
  </si>
  <si>
    <t>ADMINISTRACION DE LA POLICIA Y TRANSITO</t>
  </si>
  <si>
    <t>JEFATURA DE POL. PREV. Y TRANSITO MUNICIPAL</t>
  </si>
  <si>
    <t>TRANSITO MUNICIPAL</t>
  </si>
  <si>
    <t>EFECTUAR DETENCION DE INFRACTORES AL BANDO DE POLICIA Y BUEN GOBIERNO, PERSONAL FUERA DE LAS LEYES Y REGLAMENTO</t>
  </si>
  <si>
    <t>EFECTUAR PATRULLAJES DE DISUACION Y VIGILANCIA EN EL MUNICIPIO, COLONIAS Y POBLADOS.</t>
  </si>
  <si>
    <t>EFECTUAR REUNIONES VECINALES Y ESTABLECER UNA RED VECINAL A FIN DE TENER CERCANIA Y CONTACTO DIRECTO CON LAS COLONIAS Y ZONAS DEL MUNICIPIO.</t>
  </si>
  <si>
    <t>CONTROL DE CONDICIONES MECANICAS DE LOS VEHICULOS DE LA DEPENDENCIA</t>
  </si>
  <si>
    <t>PARTE DE NOVEDADES</t>
  </si>
  <si>
    <t>ANEXO 16</t>
  </si>
  <si>
    <t>¿</t>
  </si>
  <si>
    <t>SE CUENTA CON 6 RADIOPATRULLAS, 8 MOTOPATRULLAS.</t>
  </si>
  <si>
    <t>SE DIO APOYO A DIFERENTES EVENTOS, CELEBRACIONES, CONTINGENCIA (PANDEMIA COVID 19).</t>
  </si>
  <si>
    <t>SE REALIZARON TRABAJOS DE BALIZAMIENTO A OFICINAS DE SEGURIDAD PUBLICA INTERIOR Y EXTERIOR, Y PRINCIPALES AVENIDAS Y CALZADAS DE LA CIUDAD.</t>
  </si>
  <si>
    <t>SE DIO MANTENIMIENTO LOGOTIPOS EN SEGURIDAD PUBLICA, SE INSTALARON EN DIFERENTES PUNTOS DE LA CIUDAD.</t>
  </si>
  <si>
    <t>SE REALIZARON REPARACIONES Y MANTENIMIENTO A SEMAFOROS PARA SU FUNCIONAMIENTO.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</si>
</sst>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#######0"/>
    <numFmt numFmtId="167" formatCode="00"/>
    <numFmt numFmtId="168" formatCode="000"/>
  </numFmts>
  <fonts count="11" x14ac:knownFonts="1">
    <font>
      <sz val="10"/>
      <name val="Arial"/>
    </font>
    <font>
      <sz val="9"/>
      <name val="Segoe UI"/>
      <family val="2"/>
    </font>
    <font>
      <b/>
      <i/>
      <sz val="9"/>
      <name val="Segoe UI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166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165" fontId="1" fillId="0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Font="1" applyProtection="1"/>
    <xf numFmtId="166" fontId="6" fillId="0" borderId="1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166" fontId="6" fillId="4" borderId="6" xfId="0" applyNumberFormat="1" applyFont="1" applyFill="1" applyBorder="1" applyAlignment="1" applyProtection="1">
      <alignment horizontal="center" vertical="center"/>
    </xf>
    <xf numFmtId="166" fontId="6" fillId="4" borderId="1" xfId="0" applyNumberFormat="1" applyFont="1" applyFill="1" applyBorder="1" applyAlignment="1" applyProtection="1">
      <alignment horizontal="center" vertical="center"/>
    </xf>
    <xf numFmtId="166" fontId="1" fillId="0" borderId="1" xfId="0" applyNumberFormat="1" applyFont="1" applyFill="1" applyBorder="1" applyAlignment="1" applyProtection="1">
      <alignment horizontal="center" vertical="center"/>
      <protection locked="0"/>
    </xf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166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166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3" borderId="1" xfId="0" applyNumberFormat="1" applyFont="1" applyFill="1" applyBorder="1" applyAlignment="1" applyProtection="1">
      <alignment horizontal="center" vertical="center"/>
    </xf>
    <xf numFmtId="166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Protection="1"/>
    <xf numFmtId="0" fontId="8" fillId="0" borderId="0" xfId="0" applyFont="1" applyAlignment="1" applyProtection="1">
      <alignment horizontal="center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66" fontId="6" fillId="0" borderId="6" xfId="0" applyNumberFormat="1" applyFont="1" applyFill="1" applyBorder="1" applyAlignment="1" applyProtection="1">
      <alignment horizontal="left" vertical="top" wrapText="1"/>
      <protection locked="0"/>
    </xf>
    <xf numFmtId="166" fontId="6" fillId="0" borderId="6" xfId="0" applyNumberFormat="1" applyFont="1" applyFill="1" applyBorder="1" applyAlignment="1" applyProtection="1">
      <alignment vertical="top" wrapText="1"/>
      <protection locked="0"/>
    </xf>
    <xf numFmtId="166" fontId="6" fillId="0" borderId="8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justify" vertical="center" wrapText="1"/>
    </xf>
    <xf numFmtId="0" fontId="1" fillId="3" borderId="5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66" fontId="7" fillId="3" borderId="3" xfId="0" applyNumberFormat="1" applyFont="1" applyFill="1" applyBorder="1" applyAlignment="1" applyProtection="1">
      <alignment horizontal="center" vertical="center"/>
    </xf>
    <xf numFmtId="166" fontId="7" fillId="3" borderId="4" xfId="0" applyNumberFormat="1" applyFont="1" applyFill="1" applyBorder="1" applyAlignment="1" applyProtection="1">
      <alignment horizontal="center" vertical="center"/>
    </xf>
    <xf numFmtId="166" fontId="7" fillId="3" borderId="5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6" fillId="3" borderId="3" xfId="0" applyNumberFormat="1" applyFont="1" applyFill="1" applyBorder="1" applyAlignment="1" applyProtection="1">
      <alignment horizontal="justify" vertical="center" wrapText="1"/>
    </xf>
    <xf numFmtId="0" fontId="6" fillId="3" borderId="5" xfId="0" applyNumberFormat="1" applyFont="1" applyFill="1" applyBorder="1" applyAlignment="1" applyProtection="1">
      <alignment horizontal="justify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opLeftCell="B15" zoomScaleNormal="100" workbookViewId="0">
      <selection activeCell="V20" sqref="V20"/>
    </sheetView>
  </sheetViews>
  <sheetFormatPr baseColWidth="10" defaultColWidth="11.42578125" defaultRowHeight="12.75" x14ac:dyDescent="0.2"/>
  <cols>
    <col min="1" max="1" width="10.28515625" style="2" customWidth="1"/>
    <col min="2" max="2" width="6.28515625" style="2" customWidth="1"/>
    <col min="3" max="3" width="40.7109375" style="2" customWidth="1"/>
    <col min="4" max="5" width="11.42578125" style="2"/>
    <col min="6" max="6" width="11.28515625" style="2" customWidth="1"/>
    <col min="7" max="7" width="14.140625" style="2" customWidth="1"/>
    <col min="8" max="8" width="9.28515625" style="2" hidden="1" customWidth="1"/>
    <col min="9" max="9" width="4.7109375" style="2" hidden="1" customWidth="1"/>
    <col min="10" max="11" width="9.28515625" style="2" hidden="1" customWidth="1"/>
    <col min="12" max="12" width="10" style="2" hidden="1" customWidth="1"/>
    <col min="13" max="13" width="9.28515625" style="2" hidden="1" customWidth="1"/>
    <col min="14" max="14" width="9.85546875" style="2" customWidth="1"/>
    <col min="15" max="15" width="9.28515625" style="2" customWidth="1"/>
    <col min="16" max="17" width="9.28515625" style="2" hidden="1" customWidth="1"/>
    <col min="18" max="20" width="9.28515625" style="2" customWidth="1"/>
    <col min="21" max="21" width="21.85546875" style="2" customWidth="1"/>
    <col min="22" max="24" width="8.85546875" style="2" customWidth="1"/>
    <col min="25" max="16384" width="11.42578125" style="2"/>
  </cols>
  <sheetData>
    <row r="1" spans="1:24" x14ac:dyDescent="0.2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4" x14ac:dyDescent="0.2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hidden="1" x14ac:dyDescent="0.2">
      <c r="A4" s="57" t="s">
        <v>72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4" hidden="1" x14ac:dyDescent="0.2">
      <c r="A5" s="57" t="s">
        <v>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x14ac:dyDescent="0.2">
      <c r="A6" s="57" t="s">
        <v>74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24" hidden="1" x14ac:dyDescent="0.2">
      <c r="A7" s="57" t="s">
        <v>75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24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1" t="s">
        <v>4</v>
      </c>
      <c r="B10" s="32">
        <v>11</v>
      </c>
      <c r="C10" s="33" t="s">
        <v>5</v>
      </c>
      <c r="D10" s="3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6</v>
      </c>
      <c r="B11" s="32">
        <v>1</v>
      </c>
      <c r="C11" s="33" t="s">
        <v>7</v>
      </c>
      <c r="D11" s="3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8</v>
      </c>
      <c r="B12" s="35">
        <v>21</v>
      </c>
      <c r="C12" s="33" t="s">
        <v>76</v>
      </c>
      <c r="D12" s="3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9</v>
      </c>
      <c r="B13" s="32">
        <v>1</v>
      </c>
      <c r="C13" s="33" t="s">
        <v>77</v>
      </c>
      <c r="D13" s="3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39"/>
      <c r="X14" s="28" t="s">
        <v>85</v>
      </c>
    </row>
    <row r="15" spans="1:24" x14ac:dyDescent="0.2">
      <c r="A15" s="65" t="s">
        <v>10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spans="1:24" ht="25.5" customHeight="1" x14ac:dyDescent="0.2">
      <c r="A16" s="56" t="s">
        <v>11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1" t="s">
        <v>12</v>
      </c>
      <c r="B18" s="52"/>
      <c r="C18" s="53"/>
      <c r="D18" s="54" t="s">
        <v>13</v>
      </c>
      <c r="E18" s="54" t="s">
        <v>14</v>
      </c>
      <c r="F18" s="62" t="s">
        <v>15</v>
      </c>
      <c r="G18" s="64"/>
      <c r="H18" s="62" t="s">
        <v>16</v>
      </c>
      <c r="I18" s="64"/>
      <c r="J18" s="51" t="s">
        <v>17</v>
      </c>
      <c r="K18" s="53"/>
      <c r="L18" s="51" t="s">
        <v>18</v>
      </c>
      <c r="M18" s="53"/>
      <c r="N18" s="51" t="s">
        <v>19</v>
      </c>
      <c r="O18" s="53"/>
      <c r="P18" s="51" t="s">
        <v>20</v>
      </c>
      <c r="Q18" s="53"/>
      <c r="R18" s="50" t="s">
        <v>21</v>
      </c>
      <c r="S18" s="50"/>
      <c r="T18" s="50"/>
      <c r="U18" s="61" t="s">
        <v>22</v>
      </c>
      <c r="V18" s="62" t="s">
        <v>23</v>
      </c>
      <c r="W18" s="63"/>
      <c r="X18" s="64"/>
    </row>
    <row r="19" spans="1:24" ht="24" x14ac:dyDescent="0.2">
      <c r="A19" s="37" t="s">
        <v>24</v>
      </c>
      <c r="B19" s="50" t="s">
        <v>25</v>
      </c>
      <c r="C19" s="50"/>
      <c r="D19" s="55"/>
      <c r="E19" s="55"/>
      <c r="F19" s="38" t="s">
        <v>26</v>
      </c>
      <c r="G19" s="38" t="s">
        <v>27</v>
      </c>
      <c r="H19" s="38" t="s">
        <v>28</v>
      </c>
      <c r="I19" s="38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1"/>
      <c r="V19" s="38" t="s">
        <v>33</v>
      </c>
      <c r="W19" s="38" t="s">
        <v>34</v>
      </c>
      <c r="X19" s="38" t="s">
        <v>35</v>
      </c>
    </row>
    <row r="20" spans="1:24" ht="45" customHeight="1" x14ac:dyDescent="0.2">
      <c r="A20" s="22">
        <v>1</v>
      </c>
      <c r="B20" s="47" t="s">
        <v>36</v>
      </c>
      <c r="C20" s="48"/>
      <c r="D20" s="23" t="s">
        <v>37</v>
      </c>
      <c r="E20" s="23">
        <v>20</v>
      </c>
      <c r="F20" s="10">
        <f>$F$29*E20/100</f>
        <v>973905.8</v>
      </c>
      <c r="G20" s="10">
        <f>$G$29*E20/100</f>
        <v>803154</v>
      </c>
      <c r="H20" s="1">
        <f>J20+L20+N20+P20</f>
        <v>273</v>
      </c>
      <c r="I20" s="1">
        <f>K20+M20+O20+Q20</f>
        <v>273</v>
      </c>
      <c r="J20" s="22">
        <v>90</v>
      </c>
      <c r="K20" s="20">
        <v>90</v>
      </c>
      <c r="L20" s="22">
        <v>91</v>
      </c>
      <c r="M20" s="1">
        <v>91</v>
      </c>
      <c r="N20" s="22">
        <v>92</v>
      </c>
      <c r="O20" s="1">
        <v>92</v>
      </c>
      <c r="P20" s="22"/>
      <c r="Q20" s="1"/>
      <c r="R20" s="18">
        <f>J20+L20+N20+P20</f>
        <v>273</v>
      </c>
      <c r="S20" s="18">
        <f>K20+M20+O20+Q20</f>
        <v>273</v>
      </c>
      <c r="T20" s="18">
        <f>S20-R20</f>
        <v>0</v>
      </c>
      <c r="U20" s="24"/>
      <c r="V20" s="16">
        <f>O20/N20*100</f>
        <v>100</v>
      </c>
      <c r="W20" s="16">
        <f>G20/F20*100</f>
        <v>82.46731870782574</v>
      </c>
      <c r="X20" s="16">
        <f>V20/W20*100</f>
        <v>121.26015683169106</v>
      </c>
    </row>
    <row r="21" spans="1:24" ht="45" customHeight="1" x14ac:dyDescent="0.2">
      <c r="A21" s="22">
        <v>2</v>
      </c>
      <c r="B21" s="47" t="s">
        <v>38</v>
      </c>
      <c r="C21" s="48"/>
      <c r="D21" s="23" t="s">
        <v>39</v>
      </c>
      <c r="E21" s="23">
        <v>10</v>
      </c>
      <c r="F21" s="10">
        <f t="shared" ref="F21:F27" si="0">$F$29*E21/100</f>
        <v>486952.9</v>
      </c>
      <c r="G21" s="10">
        <f t="shared" ref="G21:G27" si="1">$G$29*E21/100</f>
        <v>401577</v>
      </c>
      <c r="H21" s="1">
        <f t="shared" ref="H21:H28" si="2">J21+L21+N21+P21</f>
        <v>36</v>
      </c>
      <c r="I21" s="1">
        <f t="shared" ref="I21:I28" si="3">K21+M21+O21+Q21</f>
        <v>36</v>
      </c>
      <c r="J21" s="22">
        <v>12</v>
      </c>
      <c r="K21" s="20">
        <v>12</v>
      </c>
      <c r="L21" s="22">
        <v>12</v>
      </c>
      <c r="M21" s="1">
        <v>12</v>
      </c>
      <c r="N21" s="22">
        <v>12</v>
      </c>
      <c r="O21" s="1">
        <v>12</v>
      </c>
      <c r="P21" s="22"/>
      <c r="Q21" s="1"/>
      <c r="R21" s="18">
        <f t="shared" ref="R21:S27" si="4">J21+L21+N21+P21</f>
        <v>36</v>
      </c>
      <c r="S21" s="18">
        <f t="shared" si="4"/>
        <v>36</v>
      </c>
      <c r="T21" s="18">
        <f t="shared" ref="T21:T27" si="5">S21-R21</f>
        <v>0</v>
      </c>
      <c r="U21" s="24"/>
      <c r="V21" s="16">
        <f t="shared" ref="V21:V29" si="6">O21/N21*100</f>
        <v>100</v>
      </c>
      <c r="W21" s="16">
        <f t="shared" ref="W21:W29" si="7">G21/F21*100</f>
        <v>82.46731870782574</v>
      </c>
      <c r="X21" s="16">
        <f t="shared" ref="X21:X29" si="8">V21/W21*100</f>
        <v>121.26015683169106</v>
      </c>
    </row>
    <row r="22" spans="1:24" ht="45" customHeight="1" x14ac:dyDescent="0.2">
      <c r="A22" s="22">
        <v>3</v>
      </c>
      <c r="B22" s="47" t="s">
        <v>83</v>
      </c>
      <c r="C22" s="48"/>
      <c r="D22" s="23" t="s">
        <v>40</v>
      </c>
      <c r="E22" s="23">
        <v>10</v>
      </c>
      <c r="F22" s="10">
        <f t="shared" si="0"/>
        <v>486952.9</v>
      </c>
      <c r="G22" s="10">
        <f t="shared" si="1"/>
        <v>401577</v>
      </c>
      <c r="H22" s="1">
        <f t="shared" si="2"/>
        <v>36</v>
      </c>
      <c r="I22" s="1">
        <f t="shared" si="3"/>
        <v>36</v>
      </c>
      <c r="J22" s="22">
        <v>12</v>
      </c>
      <c r="K22" s="20">
        <v>12</v>
      </c>
      <c r="L22" s="22">
        <v>12</v>
      </c>
      <c r="M22" s="1">
        <v>12</v>
      </c>
      <c r="N22" s="22">
        <v>12</v>
      </c>
      <c r="O22" s="1">
        <v>12</v>
      </c>
      <c r="P22" s="22"/>
      <c r="Q22" s="1"/>
      <c r="R22" s="18">
        <f t="shared" si="4"/>
        <v>36</v>
      </c>
      <c r="S22" s="18">
        <f t="shared" si="4"/>
        <v>36</v>
      </c>
      <c r="T22" s="18">
        <f t="shared" si="5"/>
        <v>0</v>
      </c>
      <c r="U22" s="27"/>
      <c r="V22" s="16">
        <f t="shared" si="6"/>
        <v>100</v>
      </c>
      <c r="W22" s="16">
        <f t="shared" si="7"/>
        <v>82.46731870782574</v>
      </c>
      <c r="X22" s="16">
        <f t="shared" si="8"/>
        <v>121.26015683169106</v>
      </c>
    </row>
    <row r="23" spans="1:24" ht="38.25" customHeight="1" x14ac:dyDescent="0.2">
      <c r="A23" s="22">
        <v>4</v>
      </c>
      <c r="B23" s="47" t="s">
        <v>41</v>
      </c>
      <c r="C23" s="48"/>
      <c r="D23" s="23" t="s">
        <v>42</v>
      </c>
      <c r="E23" s="23">
        <v>10</v>
      </c>
      <c r="F23" s="10">
        <f t="shared" si="0"/>
        <v>486952.9</v>
      </c>
      <c r="G23" s="10">
        <f t="shared" si="1"/>
        <v>401577</v>
      </c>
      <c r="H23" s="1">
        <f t="shared" si="2"/>
        <v>36</v>
      </c>
      <c r="I23" s="1">
        <f t="shared" si="3"/>
        <v>36</v>
      </c>
      <c r="J23" s="22">
        <v>12</v>
      </c>
      <c r="K23" s="20">
        <v>12</v>
      </c>
      <c r="L23" s="22">
        <v>12</v>
      </c>
      <c r="M23" s="1">
        <v>12</v>
      </c>
      <c r="N23" s="22">
        <v>12</v>
      </c>
      <c r="O23" s="1">
        <v>12</v>
      </c>
      <c r="P23" s="22"/>
      <c r="Q23" s="1"/>
      <c r="R23" s="18">
        <f t="shared" si="4"/>
        <v>36</v>
      </c>
      <c r="S23" s="18">
        <f t="shared" si="4"/>
        <v>36</v>
      </c>
      <c r="T23" s="18">
        <f t="shared" si="5"/>
        <v>0</v>
      </c>
      <c r="U23" s="24"/>
      <c r="V23" s="16">
        <f t="shared" si="6"/>
        <v>100</v>
      </c>
      <c r="W23" s="16">
        <f t="shared" si="7"/>
        <v>82.46731870782574</v>
      </c>
      <c r="X23" s="16">
        <f t="shared" si="8"/>
        <v>121.26015683169106</v>
      </c>
    </row>
    <row r="24" spans="1:24" ht="45" customHeight="1" x14ac:dyDescent="0.2">
      <c r="A24" s="22">
        <v>5</v>
      </c>
      <c r="B24" s="47" t="s">
        <v>43</v>
      </c>
      <c r="C24" s="48"/>
      <c r="D24" s="23" t="s">
        <v>42</v>
      </c>
      <c r="E24" s="23">
        <v>20</v>
      </c>
      <c r="F24" s="10">
        <f t="shared" si="0"/>
        <v>973905.8</v>
      </c>
      <c r="G24" s="10">
        <f t="shared" si="1"/>
        <v>803154</v>
      </c>
      <c r="H24" s="1">
        <f t="shared" si="2"/>
        <v>9</v>
      </c>
      <c r="I24" s="1">
        <f t="shared" si="3"/>
        <v>9</v>
      </c>
      <c r="J24" s="22">
        <v>3</v>
      </c>
      <c r="K24" s="20">
        <v>3</v>
      </c>
      <c r="L24" s="22">
        <v>3</v>
      </c>
      <c r="M24" s="1">
        <v>3</v>
      </c>
      <c r="N24" s="22">
        <v>3</v>
      </c>
      <c r="O24" s="1">
        <v>3</v>
      </c>
      <c r="P24" s="22"/>
      <c r="Q24" s="1"/>
      <c r="R24" s="18">
        <f t="shared" si="4"/>
        <v>9</v>
      </c>
      <c r="S24" s="18">
        <f t="shared" si="4"/>
        <v>9</v>
      </c>
      <c r="T24" s="18">
        <f t="shared" si="5"/>
        <v>0</v>
      </c>
      <c r="U24" s="24"/>
      <c r="V24" s="16">
        <f t="shared" si="6"/>
        <v>100</v>
      </c>
      <c r="W24" s="16">
        <f t="shared" si="7"/>
        <v>82.46731870782574</v>
      </c>
      <c r="X24" s="16">
        <f t="shared" si="8"/>
        <v>121.26015683169106</v>
      </c>
    </row>
    <row r="25" spans="1:24" ht="45" customHeight="1" x14ac:dyDescent="0.2">
      <c r="A25" s="22">
        <v>6</v>
      </c>
      <c r="B25" s="47" t="s">
        <v>44</v>
      </c>
      <c r="C25" s="48"/>
      <c r="D25" s="23" t="s">
        <v>45</v>
      </c>
      <c r="E25" s="23">
        <v>10</v>
      </c>
      <c r="F25" s="10">
        <f t="shared" si="0"/>
        <v>486952.9</v>
      </c>
      <c r="G25" s="10">
        <f t="shared" si="1"/>
        <v>401577</v>
      </c>
      <c r="H25" s="1">
        <f t="shared" si="2"/>
        <v>273</v>
      </c>
      <c r="I25" s="1">
        <f t="shared" si="3"/>
        <v>273</v>
      </c>
      <c r="J25" s="22">
        <v>90</v>
      </c>
      <c r="K25" s="20">
        <v>90</v>
      </c>
      <c r="L25" s="22">
        <v>91</v>
      </c>
      <c r="M25" s="1">
        <v>91</v>
      </c>
      <c r="N25" s="22">
        <v>92</v>
      </c>
      <c r="O25" s="1">
        <v>92</v>
      </c>
      <c r="P25" s="22"/>
      <c r="Q25" s="1"/>
      <c r="R25" s="18">
        <f t="shared" si="4"/>
        <v>273</v>
      </c>
      <c r="S25" s="18">
        <f t="shared" si="4"/>
        <v>273</v>
      </c>
      <c r="T25" s="18">
        <f t="shared" si="5"/>
        <v>0</v>
      </c>
      <c r="U25" s="24"/>
      <c r="V25" s="16">
        <f t="shared" si="6"/>
        <v>100</v>
      </c>
      <c r="W25" s="16">
        <f t="shared" si="7"/>
        <v>82.46731870782574</v>
      </c>
      <c r="X25" s="16">
        <f t="shared" si="8"/>
        <v>121.26015683169106</v>
      </c>
    </row>
    <row r="26" spans="1:24" ht="45" customHeight="1" x14ac:dyDescent="0.2">
      <c r="A26" s="22">
        <v>7</v>
      </c>
      <c r="B26" s="47" t="s">
        <v>46</v>
      </c>
      <c r="C26" s="48"/>
      <c r="D26" s="23" t="s">
        <v>37</v>
      </c>
      <c r="E26" s="23">
        <v>10</v>
      </c>
      <c r="F26" s="10">
        <f t="shared" si="0"/>
        <v>486952.9</v>
      </c>
      <c r="G26" s="10">
        <f t="shared" si="1"/>
        <v>401577</v>
      </c>
      <c r="H26" s="1">
        <f t="shared" si="2"/>
        <v>9</v>
      </c>
      <c r="I26" s="1">
        <f t="shared" si="3"/>
        <v>9</v>
      </c>
      <c r="J26" s="22">
        <v>3</v>
      </c>
      <c r="K26" s="20">
        <v>3</v>
      </c>
      <c r="L26" s="22">
        <v>3</v>
      </c>
      <c r="M26" s="1">
        <v>3</v>
      </c>
      <c r="N26" s="22">
        <v>3</v>
      </c>
      <c r="O26" s="1">
        <v>3</v>
      </c>
      <c r="P26" s="22"/>
      <c r="Q26" s="1"/>
      <c r="R26" s="18">
        <f t="shared" si="4"/>
        <v>9</v>
      </c>
      <c r="S26" s="18">
        <f t="shared" si="4"/>
        <v>9</v>
      </c>
      <c r="T26" s="18">
        <f t="shared" si="5"/>
        <v>0</v>
      </c>
      <c r="U26" s="24"/>
      <c r="V26" s="16">
        <f t="shared" si="6"/>
        <v>100</v>
      </c>
      <c r="W26" s="16">
        <f t="shared" si="7"/>
        <v>82.46731870782574</v>
      </c>
      <c r="X26" s="16">
        <f t="shared" si="8"/>
        <v>121.26015683169106</v>
      </c>
    </row>
    <row r="27" spans="1:24" ht="45" customHeight="1" x14ac:dyDescent="0.2">
      <c r="A27" s="22">
        <v>8</v>
      </c>
      <c r="B27" s="47" t="s">
        <v>47</v>
      </c>
      <c r="C27" s="48"/>
      <c r="D27" s="23" t="s">
        <v>42</v>
      </c>
      <c r="E27" s="23">
        <v>10</v>
      </c>
      <c r="F27" s="10">
        <f t="shared" si="0"/>
        <v>486952.9</v>
      </c>
      <c r="G27" s="10">
        <f t="shared" si="1"/>
        <v>401577</v>
      </c>
      <c r="H27" s="1">
        <f t="shared" si="2"/>
        <v>9</v>
      </c>
      <c r="I27" s="1">
        <f t="shared" si="3"/>
        <v>9</v>
      </c>
      <c r="J27" s="22">
        <v>3</v>
      </c>
      <c r="K27" s="20">
        <v>3</v>
      </c>
      <c r="L27" s="22">
        <v>3</v>
      </c>
      <c r="M27" s="1">
        <v>3</v>
      </c>
      <c r="N27" s="22">
        <v>3</v>
      </c>
      <c r="O27" s="1">
        <v>3</v>
      </c>
      <c r="P27" s="22"/>
      <c r="Q27" s="1"/>
      <c r="R27" s="18">
        <f t="shared" si="4"/>
        <v>9</v>
      </c>
      <c r="S27" s="18">
        <f t="shared" si="4"/>
        <v>9</v>
      </c>
      <c r="T27" s="18">
        <f t="shared" si="5"/>
        <v>0</v>
      </c>
      <c r="U27" s="24"/>
      <c r="V27" s="16">
        <f t="shared" si="6"/>
        <v>100</v>
      </c>
      <c r="W27" s="16">
        <f t="shared" si="7"/>
        <v>82.46731870782574</v>
      </c>
      <c r="X27" s="16">
        <f t="shared" si="8"/>
        <v>121.26015683169106</v>
      </c>
    </row>
    <row r="28" spans="1:24" ht="45" customHeight="1" x14ac:dyDescent="0.2">
      <c r="A28" s="22"/>
      <c r="B28" s="47"/>
      <c r="C28" s="48"/>
      <c r="D28" s="23"/>
      <c r="E28" s="11"/>
      <c r="F28" s="30"/>
      <c r="G28" s="30"/>
      <c r="H28" s="1">
        <f t="shared" si="2"/>
        <v>0</v>
      </c>
      <c r="I28" s="1">
        <f t="shared" si="3"/>
        <v>0</v>
      </c>
      <c r="J28" s="11"/>
      <c r="K28" s="11"/>
      <c r="L28" s="11"/>
      <c r="M28" s="11"/>
      <c r="N28" s="11"/>
      <c r="O28" s="11"/>
      <c r="P28" s="11"/>
      <c r="Q28" s="11"/>
      <c r="R28" s="18"/>
      <c r="S28" s="18"/>
      <c r="T28" s="18"/>
      <c r="U28" s="25"/>
      <c r="V28" s="16">
        <v>0</v>
      </c>
      <c r="W28" s="16"/>
      <c r="X28" s="16"/>
    </row>
    <row r="29" spans="1:24" s="8" customFormat="1" ht="36.75" customHeight="1" x14ac:dyDescent="0.2">
      <c r="A29" s="58" t="s">
        <v>48</v>
      </c>
      <c r="B29" s="59"/>
      <c r="C29" s="60"/>
      <c r="D29" s="11"/>
      <c r="E29" s="11">
        <f>SUM(E20:E28)</f>
        <v>100</v>
      </c>
      <c r="F29" s="30">
        <v>4869529</v>
      </c>
      <c r="G29" s="30">
        <v>4015770</v>
      </c>
      <c r="H29" s="11">
        <f t="shared" ref="H29:Q29" si="9">SUM(H20:H28)</f>
        <v>681</v>
      </c>
      <c r="I29" s="11">
        <f t="shared" si="9"/>
        <v>681</v>
      </c>
      <c r="J29" s="11">
        <f t="shared" si="9"/>
        <v>225</v>
      </c>
      <c r="K29" s="11">
        <f t="shared" si="9"/>
        <v>225</v>
      </c>
      <c r="L29" s="11">
        <f t="shared" si="9"/>
        <v>227</v>
      </c>
      <c r="M29" s="11">
        <f t="shared" si="9"/>
        <v>227</v>
      </c>
      <c r="N29" s="11">
        <f t="shared" si="9"/>
        <v>229</v>
      </c>
      <c r="O29" s="11">
        <f t="shared" si="9"/>
        <v>229</v>
      </c>
      <c r="P29" s="11">
        <f t="shared" si="9"/>
        <v>0</v>
      </c>
      <c r="Q29" s="11">
        <f t="shared" si="9"/>
        <v>0</v>
      </c>
      <c r="R29" s="19">
        <f t="shared" ref="R29" si="10">J29+L29+N29+P29</f>
        <v>681</v>
      </c>
      <c r="S29" s="19">
        <f t="shared" ref="S29" si="11">K29+M29+O29+Q29</f>
        <v>681</v>
      </c>
      <c r="T29" s="19">
        <f t="shared" ref="T29" si="12">S29-R29</f>
        <v>0</v>
      </c>
      <c r="U29" s="19"/>
      <c r="V29" s="16">
        <f t="shared" si="6"/>
        <v>100</v>
      </c>
      <c r="W29" s="16">
        <f t="shared" si="7"/>
        <v>82.46731870782574</v>
      </c>
      <c r="X29" s="16">
        <f t="shared" si="8"/>
        <v>121.26015683169106</v>
      </c>
    </row>
    <row r="30" spans="1:24" s="9" customFormat="1" ht="14.25" customHeight="1" x14ac:dyDescent="0.2">
      <c r="F30" s="13"/>
    </row>
    <row r="31" spans="1:24" s="9" customFormat="1" ht="14.25" customHeight="1" x14ac:dyDescent="0.2">
      <c r="B31" s="14" t="s">
        <v>49</v>
      </c>
      <c r="F31" s="13"/>
      <c r="H31" s="9" t="s">
        <v>50</v>
      </c>
    </row>
  </sheetData>
  <sheetProtection insertRows="0" deleteRows="0"/>
  <mergeCells count="32">
    <mergeCell ref="A7:X7"/>
    <mergeCell ref="R18:T18"/>
    <mergeCell ref="U18:U19"/>
    <mergeCell ref="V18:X18"/>
    <mergeCell ref="A15:X15"/>
    <mergeCell ref="E18:E19"/>
    <mergeCell ref="F18:G18"/>
    <mergeCell ref="H18:I18"/>
    <mergeCell ref="J18:K18"/>
    <mergeCell ref="L18:M18"/>
    <mergeCell ref="A29:C29"/>
    <mergeCell ref="B28:C28"/>
    <mergeCell ref="B25:C25"/>
    <mergeCell ref="B27:C27"/>
    <mergeCell ref="B22:C22"/>
    <mergeCell ref="B23:C23"/>
    <mergeCell ref="B21:C21"/>
    <mergeCell ref="A3:X3"/>
    <mergeCell ref="A2:X2"/>
    <mergeCell ref="A1:X1"/>
    <mergeCell ref="B26:C26"/>
    <mergeCell ref="B24:C24"/>
    <mergeCell ref="B20:C20"/>
    <mergeCell ref="B19:C19"/>
    <mergeCell ref="A18:C18"/>
    <mergeCell ref="D18:D19"/>
    <mergeCell ref="P18:Q18"/>
    <mergeCell ref="N18:O18"/>
    <mergeCell ref="A16:X16"/>
    <mergeCell ref="A4:X4"/>
    <mergeCell ref="A5:X5"/>
    <mergeCell ref="A6:X6"/>
  </mergeCells>
  <phoneticPr fontId="4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2" zoomScale="90" workbookViewId="0">
      <selection activeCell="V20" sqref="V20"/>
    </sheetView>
  </sheetViews>
  <sheetFormatPr baseColWidth="10" defaultColWidth="11.42578125" defaultRowHeight="12.75" x14ac:dyDescent="0.2"/>
  <cols>
    <col min="1" max="1" width="10.5703125" style="2" customWidth="1"/>
    <col min="2" max="2" width="8.28515625" style="2" customWidth="1"/>
    <col min="3" max="3" width="40.7109375" style="2" customWidth="1"/>
    <col min="4" max="5" width="11.42578125" style="2"/>
    <col min="6" max="6" width="14.42578125" style="2" customWidth="1"/>
    <col min="7" max="7" width="12.7109375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2.7109375" style="2" customWidth="1"/>
    <col min="22" max="24" width="8.85546875" style="2" customWidth="1"/>
    <col min="25" max="16384" width="11.42578125" style="2"/>
  </cols>
  <sheetData>
    <row r="1" spans="1:24" x14ac:dyDescent="0.2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4" x14ac:dyDescent="0.2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hidden="1" x14ac:dyDescent="0.2">
      <c r="A4" s="57" t="s">
        <v>72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4" hidden="1" x14ac:dyDescent="0.2">
      <c r="A5" s="57" t="s">
        <v>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x14ac:dyDescent="0.2">
      <c r="A6" s="57" t="s">
        <v>74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24" hidden="1" x14ac:dyDescent="0.2">
      <c r="A7" s="57" t="s">
        <v>75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24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1" t="s">
        <v>4</v>
      </c>
      <c r="B10" s="32">
        <v>11</v>
      </c>
      <c r="C10" s="33" t="s">
        <v>5</v>
      </c>
      <c r="D10" s="3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6</v>
      </c>
      <c r="B11" s="32">
        <v>2</v>
      </c>
      <c r="C11" s="33" t="s">
        <v>51</v>
      </c>
      <c r="D11" s="3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8</v>
      </c>
      <c r="B12" s="35">
        <v>21</v>
      </c>
      <c r="C12" s="33" t="s">
        <v>76</v>
      </c>
      <c r="D12" s="3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9</v>
      </c>
      <c r="B13" s="32">
        <v>4</v>
      </c>
      <c r="C13" s="33" t="s">
        <v>52</v>
      </c>
      <c r="D13" s="3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X13" s="2" t="s">
        <v>85</v>
      </c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39"/>
      <c r="W14" s="66"/>
      <c r="X14" s="66"/>
    </row>
    <row r="15" spans="1:24" x14ac:dyDescent="0.2">
      <c r="A15" s="65" t="s">
        <v>10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spans="1:24" ht="25.5" customHeight="1" x14ac:dyDescent="0.2">
      <c r="A16" s="56" t="s">
        <v>53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1" t="s">
        <v>12</v>
      </c>
      <c r="B18" s="52"/>
      <c r="C18" s="53"/>
      <c r="D18" s="54" t="s">
        <v>13</v>
      </c>
      <c r="E18" s="54" t="s">
        <v>14</v>
      </c>
      <c r="F18" s="62" t="s">
        <v>15</v>
      </c>
      <c r="G18" s="64"/>
      <c r="H18" s="62" t="s">
        <v>16</v>
      </c>
      <c r="I18" s="64"/>
      <c r="J18" s="51" t="s">
        <v>17</v>
      </c>
      <c r="K18" s="53"/>
      <c r="L18" s="51" t="s">
        <v>18</v>
      </c>
      <c r="M18" s="53"/>
      <c r="N18" s="51" t="s">
        <v>19</v>
      </c>
      <c r="O18" s="53"/>
      <c r="P18" s="51" t="s">
        <v>20</v>
      </c>
      <c r="Q18" s="53"/>
      <c r="R18" s="50" t="s">
        <v>21</v>
      </c>
      <c r="S18" s="50"/>
      <c r="T18" s="50"/>
      <c r="U18" s="61" t="s">
        <v>22</v>
      </c>
      <c r="V18" s="62" t="s">
        <v>23</v>
      </c>
      <c r="W18" s="63"/>
      <c r="X18" s="64"/>
    </row>
    <row r="19" spans="1:24" ht="24" x14ac:dyDescent="0.2">
      <c r="A19" s="37" t="s">
        <v>24</v>
      </c>
      <c r="B19" s="50" t="s">
        <v>25</v>
      </c>
      <c r="C19" s="50"/>
      <c r="D19" s="55"/>
      <c r="E19" s="55"/>
      <c r="F19" s="38" t="s">
        <v>26</v>
      </c>
      <c r="G19" s="38" t="s">
        <v>27</v>
      </c>
      <c r="H19" s="38" t="s">
        <v>28</v>
      </c>
      <c r="I19" s="38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1"/>
      <c r="V19" s="38" t="s">
        <v>33</v>
      </c>
      <c r="W19" s="38" t="s">
        <v>34</v>
      </c>
      <c r="X19" s="38" t="s">
        <v>35</v>
      </c>
    </row>
    <row r="20" spans="1:24" ht="56.25" customHeight="1" x14ac:dyDescent="0.2">
      <c r="A20" s="22">
        <v>1</v>
      </c>
      <c r="B20" s="47" t="s">
        <v>81</v>
      </c>
      <c r="C20" s="48"/>
      <c r="D20" s="23" t="s">
        <v>54</v>
      </c>
      <c r="E20" s="23">
        <v>30</v>
      </c>
      <c r="F20" s="10">
        <f t="shared" ref="F20:F25" si="0">$F$26*E20/100</f>
        <v>24947594.399999999</v>
      </c>
      <c r="G20" s="10">
        <f>$G$26*E20/100</f>
        <v>21018291.300000001</v>
      </c>
      <c r="H20" s="1">
        <f t="shared" ref="H20:I25" si="1">J20+L20+N20+P20</f>
        <v>273</v>
      </c>
      <c r="I20" s="1">
        <f t="shared" si="1"/>
        <v>273</v>
      </c>
      <c r="J20" s="22">
        <v>90</v>
      </c>
      <c r="K20" s="20">
        <v>90</v>
      </c>
      <c r="L20" s="22">
        <v>91</v>
      </c>
      <c r="M20" s="1">
        <v>91</v>
      </c>
      <c r="N20" s="22">
        <v>92</v>
      </c>
      <c r="O20" s="1">
        <v>92</v>
      </c>
      <c r="P20" s="22"/>
      <c r="Q20" s="1"/>
      <c r="R20" s="18">
        <f>J20+L20+N20+P20</f>
        <v>273</v>
      </c>
      <c r="S20" s="18">
        <f>K20+M20+O20+Q20</f>
        <v>273</v>
      </c>
      <c r="T20" s="18">
        <f>S20-R20</f>
        <v>0</v>
      </c>
      <c r="U20" s="24"/>
      <c r="V20" s="16">
        <f>O20/N20*100</f>
        <v>100</v>
      </c>
      <c r="W20" s="16">
        <f>G20/F20*100</f>
        <v>84.249771593208209</v>
      </c>
      <c r="X20" s="16">
        <f>V20/W20*100</f>
        <v>118.69468380619503</v>
      </c>
    </row>
    <row r="21" spans="1:24" ht="56.25" customHeight="1" x14ac:dyDescent="0.2">
      <c r="A21" s="22">
        <v>2</v>
      </c>
      <c r="B21" s="47" t="s">
        <v>80</v>
      </c>
      <c r="C21" s="48"/>
      <c r="D21" s="23" t="s">
        <v>42</v>
      </c>
      <c r="E21" s="23">
        <v>20</v>
      </c>
      <c r="F21" s="10">
        <f t="shared" si="0"/>
        <v>16631729.6</v>
      </c>
      <c r="G21" s="10">
        <f t="shared" ref="G21:G25" si="2">$G$26*E21/100</f>
        <v>14012194.199999999</v>
      </c>
      <c r="H21" s="1">
        <f t="shared" si="1"/>
        <v>273</v>
      </c>
      <c r="I21" s="1">
        <f t="shared" si="1"/>
        <v>273</v>
      </c>
      <c r="J21" s="22">
        <v>90</v>
      </c>
      <c r="K21" s="20">
        <v>90</v>
      </c>
      <c r="L21" s="22">
        <v>91</v>
      </c>
      <c r="M21" s="1">
        <v>91</v>
      </c>
      <c r="N21" s="22">
        <v>92</v>
      </c>
      <c r="O21" s="1">
        <v>92</v>
      </c>
      <c r="P21" s="22"/>
      <c r="Q21" s="1"/>
      <c r="R21" s="18">
        <f t="shared" ref="R21:S26" si="3">J21+L21+N21+P21</f>
        <v>273</v>
      </c>
      <c r="S21" s="18">
        <f t="shared" si="3"/>
        <v>273</v>
      </c>
      <c r="T21" s="18">
        <f t="shared" ref="T21:T26" si="4">S21-R21</f>
        <v>0</v>
      </c>
      <c r="U21" s="24"/>
      <c r="V21" s="16">
        <f t="shared" ref="V21:V26" si="5">O21/N21*100</f>
        <v>100</v>
      </c>
      <c r="W21" s="16">
        <f t="shared" ref="W21:W26" si="6">G21/F21*100</f>
        <v>84.249771593208195</v>
      </c>
      <c r="X21" s="16">
        <f t="shared" ref="X21:X26" si="7">V21/W21*100</f>
        <v>118.69468380619506</v>
      </c>
    </row>
    <row r="22" spans="1:24" ht="57" customHeight="1" x14ac:dyDescent="0.2">
      <c r="A22" s="22">
        <v>3</v>
      </c>
      <c r="B22" s="47" t="s">
        <v>55</v>
      </c>
      <c r="C22" s="48"/>
      <c r="D22" s="23" t="s">
        <v>42</v>
      </c>
      <c r="E22" s="23">
        <v>10</v>
      </c>
      <c r="F22" s="10">
        <f t="shared" si="0"/>
        <v>8315864.7999999998</v>
      </c>
      <c r="G22" s="10">
        <f t="shared" si="2"/>
        <v>7006097.0999999996</v>
      </c>
      <c r="H22" s="1">
        <f t="shared" si="1"/>
        <v>273</v>
      </c>
      <c r="I22" s="1">
        <f t="shared" si="1"/>
        <v>273</v>
      </c>
      <c r="J22" s="22">
        <v>90</v>
      </c>
      <c r="K22" s="20">
        <v>90</v>
      </c>
      <c r="L22" s="22">
        <v>91</v>
      </c>
      <c r="M22" s="1">
        <v>91</v>
      </c>
      <c r="N22" s="22">
        <v>92</v>
      </c>
      <c r="O22" s="1">
        <v>92</v>
      </c>
      <c r="P22" s="22"/>
      <c r="Q22" s="1"/>
      <c r="R22" s="18">
        <f t="shared" si="3"/>
        <v>273</v>
      </c>
      <c r="S22" s="18">
        <f t="shared" si="3"/>
        <v>273</v>
      </c>
      <c r="T22" s="18">
        <f t="shared" si="4"/>
        <v>0</v>
      </c>
      <c r="U22" s="24"/>
      <c r="V22" s="16">
        <f t="shared" si="5"/>
        <v>100</v>
      </c>
      <c r="W22" s="16">
        <f t="shared" si="6"/>
        <v>84.249771593208195</v>
      </c>
      <c r="X22" s="16">
        <f t="shared" si="7"/>
        <v>118.69468380619506</v>
      </c>
    </row>
    <row r="23" spans="1:24" ht="56.25" customHeight="1" x14ac:dyDescent="0.2">
      <c r="A23" s="22">
        <v>4</v>
      </c>
      <c r="B23" s="47" t="s">
        <v>56</v>
      </c>
      <c r="C23" s="48"/>
      <c r="D23" s="23" t="s">
        <v>42</v>
      </c>
      <c r="E23" s="23">
        <v>10</v>
      </c>
      <c r="F23" s="10">
        <f t="shared" si="0"/>
        <v>8315864.7999999998</v>
      </c>
      <c r="G23" s="10">
        <f t="shared" si="2"/>
        <v>7006097.0999999996</v>
      </c>
      <c r="H23" s="1">
        <f t="shared" si="1"/>
        <v>9</v>
      </c>
      <c r="I23" s="1">
        <f t="shared" si="1"/>
        <v>9</v>
      </c>
      <c r="J23" s="22">
        <v>3</v>
      </c>
      <c r="K23" s="20">
        <v>3</v>
      </c>
      <c r="L23" s="22">
        <v>3</v>
      </c>
      <c r="M23" s="1">
        <v>3</v>
      </c>
      <c r="N23" s="22">
        <v>3</v>
      </c>
      <c r="O23" s="1">
        <v>3</v>
      </c>
      <c r="P23" s="22"/>
      <c r="Q23" s="1"/>
      <c r="R23" s="18">
        <f t="shared" si="3"/>
        <v>9</v>
      </c>
      <c r="S23" s="18">
        <f t="shared" si="3"/>
        <v>9</v>
      </c>
      <c r="T23" s="18">
        <f t="shared" si="4"/>
        <v>0</v>
      </c>
      <c r="U23" s="24"/>
      <c r="V23" s="16">
        <f t="shared" si="5"/>
        <v>100</v>
      </c>
      <c r="W23" s="16">
        <f t="shared" si="6"/>
        <v>84.249771593208195</v>
      </c>
      <c r="X23" s="16">
        <f t="shared" si="7"/>
        <v>118.69468380619506</v>
      </c>
    </row>
    <row r="24" spans="1:24" ht="56.25" customHeight="1" x14ac:dyDescent="0.2">
      <c r="A24" s="22">
        <v>5</v>
      </c>
      <c r="B24" s="47" t="s">
        <v>57</v>
      </c>
      <c r="C24" s="48"/>
      <c r="D24" s="23" t="s">
        <v>58</v>
      </c>
      <c r="E24" s="23">
        <v>20</v>
      </c>
      <c r="F24" s="10">
        <f t="shared" si="0"/>
        <v>16631729.6</v>
      </c>
      <c r="G24" s="10">
        <f t="shared" si="2"/>
        <v>14012194.199999999</v>
      </c>
      <c r="H24" s="1">
        <f t="shared" si="1"/>
        <v>9</v>
      </c>
      <c r="I24" s="1">
        <f t="shared" si="1"/>
        <v>9</v>
      </c>
      <c r="J24" s="22">
        <v>3</v>
      </c>
      <c r="K24" s="20">
        <v>3</v>
      </c>
      <c r="L24" s="22">
        <v>3</v>
      </c>
      <c r="M24" s="1">
        <v>3</v>
      </c>
      <c r="N24" s="22">
        <v>3</v>
      </c>
      <c r="O24" s="1">
        <v>3</v>
      </c>
      <c r="P24" s="22"/>
      <c r="Q24" s="1"/>
      <c r="R24" s="18">
        <f t="shared" si="3"/>
        <v>9</v>
      </c>
      <c r="S24" s="18">
        <f t="shared" si="3"/>
        <v>9</v>
      </c>
      <c r="T24" s="18">
        <f t="shared" si="4"/>
        <v>0</v>
      </c>
      <c r="U24" s="27"/>
      <c r="V24" s="16">
        <f t="shared" si="5"/>
        <v>100</v>
      </c>
      <c r="W24" s="16">
        <f t="shared" si="6"/>
        <v>84.249771593208195</v>
      </c>
      <c r="X24" s="16">
        <f t="shared" si="7"/>
        <v>118.69468380619506</v>
      </c>
    </row>
    <row r="25" spans="1:24" ht="56.25" customHeight="1" x14ac:dyDescent="0.2">
      <c r="A25" s="22">
        <v>6</v>
      </c>
      <c r="B25" s="47" t="s">
        <v>82</v>
      </c>
      <c r="C25" s="48"/>
      <c r="D25" s="23" t="s">
        <v>42</v>
      </c>
      <c r="E25" s="23">
        <v>10</v>
      </c>
      <c r="F25" s="10">
        <f t="shared" si="0"/>
        <v>8315864.7999999998</v>
      </c>
      <c r="G25" s="5">
        <f t="shared" si="2"/>
        <v>7006097.0999999996</v>
      </c>
      <c r="H25" s="1">
        <f t="shared" si="1"/>
        <v>9</v>
      </c>
      <c r="I25" s="1">
        <f t="shared" si="1"/>
        <v>9</v>
      </c>
      <c r="J25" s="22">
        <v>3</v>
      </c>
      <c r="K25" s="20">
        <v>3</v>
      </c>
      <c r="L25" s="22">
        <v>3</v>
      </c>
      <c r="M25" s="1">
        <v>3</v>
      </c>
      <c r="N25" s="22">
        <v>3</v>
      </c>
      <c r="O25" s="1">
        <v>3</v>
      </c>
      <c r="P25" s="22"/>
      <c r="Q25" s="1"/>
      <c r="R25" s="18">
        <f t="shared" si="3"/>
        <v>9</v>
      </c>
      <c r="S25" s="18">
        <f t="shared" si="3"/>
        <v>9</v>
      </c>
      <c r="T25" s="18">
        <f t="shared" si="4"/>
        <v>0</v>
      </c>
      <c r="U25" s="24"/>
      <c r="V25" s="16">
        <f t="shared" si="5"/>
        <v>100</v>
      </c>
      <c r="W25" s="16">
        <f t="shared" si="6"/>
        <v>84.249771593208195</v>
      </c>
      <c r="X25" s="16">
        <f t="shared" si="7"/>
        <v>118.69468380619506</v>
      </c>
    </row>
    <row r="26" spans="1:24" s="8" customFormat="1" ht="36.75" customHeight="1" x14ac:dyDescent="0.2">
      <c r="A26" s="58" t="s">
        <v>48</v>
      </c>
      <c r="B26" s="59"/>
      <c r="C26" s="60"/>
      <c r="D26" s="11"/>
      <c r="E26" s="11">
        <f>SUM(E20:E25)</f>
        <v>100</v>
      </c>
      <c r="F26" s="12">
        <v>83158648</v>
      </c>
      <c r="G26" s="30">
        <v>70060971</v>
      </c>
      <c r="H26" s="11">
        <f t="shared" ref="H26:Q26" si="8">SUM(H20:H25)</f>
        <v>846</v>
      </c>
      <c r="I26" s="11">
        <f t="shared" si="8"/>
        <v>846</v>
      </c>
      <c r="J26" s="11">
        <f t="shared" si="8"/>
        <v>279</v>
      </c>
      <c r="K26" s="11">
        <f t="shared" si="8"/>
        <v>279</v>
      </c>
      <c r="L26" s="11">
        <f t="shared" si="8"/>
        <v>282</v>
      </c>
      <c r="M26" s="11">
        <f t="shared" si="8"/>
        <v>282</v>
      </c>
      <c r="N26" s="11">
        <f t="shared" si="8"/>
        <v>285</v>
      </c>
      <c r="O26" s="11">
        <f t="shared" si="8"/>
        <v>285</v>
      </c>
      <c r="P26" s="11">
        <f t="shared" si="8"/>
        <v>0</v>
      </c>
      <c r="Q26" s="11">
        <f t="shared" si="8"/>
        <v>0</v>
      </c>
      <c r="R26" s="19">
        <f t="shared" si="3"/>
        <v>846</v>
      </c>
      <c r="S26" s="19">
        <f t="shared" si="3"/>
        <v>846</v>
      </c>
      <c r="T26" s="19">
        <f t="shared" si="4"/>
        <v>0</v>
      </c>
      <c r="U26" s="19"/>
      <c r="V26" s="16">
        <f t="shared" si="5"/>
        <v>100</v>
      </c>
      <c r="W26" s="16">
        <f t="shared" si="6"/>
        <v>84.249771593208195</v>
      </c>
      <c r="X26" s="16">
        <f t="shared" si="7"/>
        <v>118.69468380619506</v>
      </c>
    </row>
    <row r="27" spans="1:24" s="9" customFormat="1" ht="14.25" customHeight="1" x14ac:dyDescent="0.2">
      <c r="F27" s="13"/>
    </row>
    <row r="28" spans="1:24" s="9" customFormat="1" ht="14.25" customHeight="1" x14ac:dyDescent="0.2">
      <c r="B28" s="14" t="s">
        <v>49</v>
      </c>
      <c r="F28" s="13"/>
      <c r="H28" s="9" t="s">
        <v>50</v>
      </c>
    </row>
    <row r="29" spans="1:24" x14ac:dyDescent="0.2">
      <c r="J29" s="6"/>
      <c r="K29" s="6"/>
      <c r="L29" s="6"/>
      <c r="M29" s="6"/>
      <c r="N29" s="6"/>
      <c r="O29" s="6"/>
      <c r="P29" s="6"/>
    </row>
  </sheetData>
  <sheetProtection insertRows="0" deleteRows="0"/>
  <mergeCells count="30">
    <mergeCell ref="A26:C26"/>
    <mergeCell ref="J18:K18"/>
    <mergeCell ref="N18:O18"/>
    <mergeCell ref="P18:Q18"/>
    <mergeCell ref="B23:C23"/>
    <mergeCell ref="L18:M18"/>
    <mergeCell ref="B22:C22"/>
    <mergeCell ref="A18:C18"/>
    <mergeCell ref="B19:C19"/>
    <mergeCell ref="E18:E19"/>
    <mergeCell ref="B25:C25"/>
    <mergeCell ref="F18:G18"/>
    <mergeCell ref="B24:C24"/>
    <mergeCell ref="B21:C21"/>
    <mergeCell ref="U18:U19"/>
    <mergeCell ref="V18:X18"/>
    <mergeCell ref="H18:I18"/>
    <mergeCell ref="D18:D19"/>
    <mergeCell ref="B20:C20"/>
    <mergeCell ref="R18:T18"/>
    <mergeCell ref="A1:X1"/>
    <mergeCell ref="A16:X16"/>
    <mergeCell ref="A7:X7"/>
    <mergeCell ref="A3:X3"/>
    <mergeCell ref="A2:X2"/>
    <mergeCell ref="A15:X15"/>
    <mergeCell ref="A4:X4"/>
    <mergeCell ref="A5:X5"/>
    <mergeCell ref="A6:X6"/>
    <mergeCell ref="W14:X14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A6" zoomScale="90" workbookViewId="0">
      <selection activeCell="V20" sqref="V20"/>
    </sheetView>
  </sheetViews>
  <sheetFormatPr baseColWidth="10" defaultColWidth="11.42578125" defaultRowHeight="12.75" x14ac:dyDescent="0.2"/>
  <cols>
    <col min="1" max="1" width="10.42578125" style="2" customWidth="1"/>
    <col min="2" max="2" width="7.28515625" style="2" customWidth="1"/>
    <col min="3" max="3" width="40.7109375" style="2" customWidth="1"/>
    <col min="4" max="5" width="11.42578125" style="2"/>
    <col min="6" max="6" width="14.42578125" style="2" customWidth="1"/>
    <col min="7" max="7" width="11.140625" style="2" bestFit="1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5.5703125" style="2" customWidth="1"/>
    <col min="22" max="24" width="8.85546875" style="2" customWidth="1"/>
    <col min="25" max="16384" width="11.42578125" style="2"/>
  </cols>
  <sheetData>
    <row r="1" spans="1:24" x14ac:dyDescent="0.2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4" x14ac:dyDescent="0.2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hidden="1" x14ac:dyDescent="0.2">
      <c r="A4" s="57" t="s">
        <v>72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4" hidden="1" x14ac:dyDescent="0.2">
      <c r="A5" s="57" t="s">
        <v>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x14ac:dyDescent="0.2">
      <c r="A6" s="57" t="s">
        <v>74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24" hidden="1" x14ac:dyDescent="0.2">
      <c r="A7" s="57" t="s">
        <v>75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1:24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1" t="s">
        <v>4</v>
      </c>
      <c r="B10" s="32">
        <v>11</v>
      </c>
      <c r="C10" s="33" t="s">
        <v>78</v>
      </c>
      <c r="D10" s="3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6</v>
      </c>
      <c r="B11" s="32">
        <v>2</v>
      </c>
      <c r="C11" s="33" t="s">
        <v>51</v>
      </c>
      <c r="D11" s="3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8</v>
      </c>
      <c r="B12" s="35">
        <v>21</v>
      </c>
      <c r="C12" s="33" t="s">
        <v>76</v>
      </c>
      <c r="D12" s="3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9</v>
      </c>
      <c r="B13" s="32">
        <v>8</v>
      </c>
      <c r="C13" s="33" t="s">
        <v>59</v>
      </c>
      <c r="D13" s="3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39"/>
      <c r="W14" s="66" t="s">
        <v>85</v>
      </c>
      <c r="X14" s="66"/>
    </row>
    <row r="15" spans="1:24" x14ac:dyDescent="0.2">
      <c r="A15" s="65" t="s">
        <v>10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spans="1:24" ht="26.25" customHeight="1" x14ac:dyDescent="0.2">
      <c r="A16" s="56" t="s">
        <v>60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1" t="s">
        <v>12</v>
      </c>
      <c r="B18" s="52"/>
      <c r="C18" s="53"/>
      <c r="D18" s="54" t="s">
        <v>13</v>
      </c>
      <c r="E18" s="54" t="s">
        <v>14</v>
      </c>
      <c r="F18" s="62" t="s">
        <v>15</v>
      </c>
      <c r="G18" s="64"/>
      <c r="H18" s="62" t="s">
        <v>16</v>
      </c>
      <c r="I18" s="64"/>
      <c r="J18" s="51" t="s">
        <v>17</v>
      </c>
      <c r="K18" s="53"/>
      <c r="L18" s="51" t="s">
        <v>18</v>
      </c>
      <c r="M18" s="53"/>
      <c r="N18" s="51" t="s">
        <v>19</v>
      </c>
      <c r="O18" s="53"/>
      <c r="P18" s="51" t="s">
        <v>20</v>
      </c>
      <c r="Q18" s="53"/>
      <c r="R18" s="50" t="s">
        <v>21</v>
      </c>
      <c r="S18" s="50"/>
      <c r="T18" s="50"/>
      <c r="U18" s="61" t="s">
        <v>22</v>
      </c>
      <c r="V18" s="62" t="s">
        <v>23</v>
      </c>
      <c r="W18" s="63"/>
      <c r="X18" s="64"/>
    </row>
    <row r="19" spans="1:24" ht="24" x14ac:dyDescent="0.2">
      <c r="A19" s="37" t="s">
        <v>24</v>
      </c>
      <c r="B19" s="50" t="s">
        <v>25</v>
      </c>
      <c r="C19" s="50"/>
      <c r="D19" s="55"/>
      <c r="E19" s="55"/>
      <c r="F19" s="38" t="s">
        <v>26</v>
      </c>
      <c r="G19" s="38" t="s">
        <v>27</v>
      </c>
      <c r="H19" s="38" t="s">
        <v>28</v>
      </c>
      <c r="I19" s="38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1"/>
      <c r="V19" s="38" t="s">
        <v>33</v>
      </c>
      <c r="W19" s="38" t="s">
        <v>34</v>
      </c>
      <c r="X19" s="38" t="s">
        <v>35</v>
      </c>
    </row>
    <row r="20" spans="1:24" ht="51.75" customHeight="1" x14ac:dyDescent="0.2">
      <c r="A20" s="22">
        <v>1</v>
      </c>
      <c r="B20" s="47" t="s">
        <v>61</v>
      </c>
      <c r="C20" s="48"/>
      <c r="D20" s="23" t="s">
        <v>42</v>
      </c>
      <c r="E20" s="23">
        <v>50</v>
      </c>
      <c r="F20" s="10">
        <f>$F$24*E20/100</f>
        <v>781810.5</v>
      </c>
      <c r="G20" s="10">
        <f>$G$24*E20/100</f>
        <v>687905</v>
      </c>
      <c r="H20" s="1">
        <f>J20+L20+N20+P20</f>
        <v>9</v>
      </c>
      <c r="I20" s="1">
        <f>K20+M20+O20+Q20</f>
        <v>9</v>
      </c>
      <c r="J20" s="22">
        <v>3</v>
      </c>
      <c r="K20" s="20">
        <v>3</v>
      </c>
      <c r="L20" s="22">
        <v>3</v>
      </c>
      <c r="M20" s="1">
        <v>3</v>
      </c>
      <c r="N20" s="22">
        <v>3</v>
      </c>
      <c r="O20" s="1">
        <v>3</v>
      </c>
      <c r="P20" s="22"/>
      <c r="Q20" s="1"/>
      <c r="R20" s="18">
        <f>J20+L20+N20+P20</f>
        <v>9</v>
      </c>
      <c r="S20" s="18">
        <f>K20+M20+O20+Q20</f>
        <v>9</v>
      </c>
      <c r="T20" s="18">
        <f>S20-R20</f>
        <v>0</v>
      </c>
      <c r="U20" s="24"/>
      <c r="V20" s="16">
        <f>O20/N20*100</f>
        <v>100</v>
      </c>
      <c r="W20" s="16">
        <f>G20/F20*100</f>
        <v>87.988713377474468</v>
      </c>
      <c r="X20" s="16">
        <f>V20/W20*100</f>
        <v>113.6509401734251</v>
      </c>
    </row>
    <row r="21" spans="1:24" ht="51.75" customHeight="1" x14ac:dyDescent="0.2">
      <c r="A21" s="22">
        <v>2</v>
      </c>
      <c r="B21" s="47" t="s">
        <v>62</v>
      </c>
      <c r="C21" s="48"/>
      <c r="D21" s="23" t="s">
        <v>42</v>
      </c>
      <c r="E21" s="23">
        <v>50</v>
      </c>
      <c r="F21" s="10">
        <f>$F$24*E21/100</f>
        <v>781810.5</v>
      </c>
      <c r="G21" s="10">
        <f>$G$24*E21/100</f>
        <v>687905</v>
      </c>
      <c r="H21" s="1">
        <f>J21+L21+N21+P21</f>
        <v>273</v>
      </c>
      <c r="I21" s="1">
        <f t="shared" ref="I21" si="0">K21+M21+O21+Q21</f>
        <v>273</v>
      </c>
      <c r="J21" s="22">
        <v>90</v>
      </c>
      <c r="K21" s="20">
        <v>90</v>
      </c>
      <c r="L21" s="22">
        <v>91</v>
      </c>
      <c r="M21" s="1">
        <v>91</v>
      </c>
      <c r="N21" s="22">
        <v>92</v>
      </c>
      <c r="O21" s="1">
        <v>92</v>
      </c>
      <c r="P21" s="22"/>
      <c r="Q21" s="1"/>
      <c r="R21" s="18">
        <f>J21+L21+N21+P21</f>
        <v>273</v>
      </c>
      <c r="S21" s="18">
        <f t="shared" ref="R21:S24" si="1">K21+M21+O21+Q21</f>
        <v>273</v>
      </c>
      <c r="T21" s="18">
        <f t="shared" ref="T21:T24" si="2">S21-R21</f>
        <v>0</v>
      </c>
      <c r="U21" s="24"/>
      <c r="V21" s="16">
        <f t="shared" ref="V21:V24" si="3">O21/N21*100</f>
        <v>100</v>
      </c>
      <c r="W21" s="16">
        <f t="shared" ref="W21:W24" si="4">G21/F21*100</f>
        <v>87.988713377474468</v>
      </c>
      <c r="X21" s="16">
        <f t="shared" ref="X21:X24" si="5">V21/W21*100</f>
        <v>113.6509401734251</v>
      </c>
    </row>
    <row r="22" spans="1:24" ht="51.75" customHeight="1" x14ac:dyDescent="0.2">
      <c r="A22" s="22"/>
      <c r="B22" s="47"/>
      <c r="C22" s="48"/>
      <c r="D22" s="23"/>
      <c r="E22" s="23"/>
      <c r="F22" s="10">
        <f>$F$24*E22/100</f>
        <v>0</v>
      </c>
      <c r="G22" s="5"/>
      <c r="H22" s="1">
        <f t="shared" ref="H22:H23" si="6">J22+L22+N22+P22</f>
        <v>0</v>
      </c>
      <c r="I22" s="1">
        <f>K22+M22+O22+Q22</f>
        <v>0</v>
      </c>
      <c r="J22" s="22"/>
      <c r="K22" s="20"/>
      <c r="L22" s="22"/>
      <c r="M22" s="1"/>
      <c r="N22" s="22"/>
      <c r="O22" s="1"/>
      <c r="P22" s="22"/>
      <c r="Q22" s="1"/>
      <c r="R22" s="18"/>
      <c r="S22" s="18"/>
      <c r="T22" s="18"/>
      <c r="U22" s="24"/>
      <c r="V22" s="16"/>
      <c r="W22" s="16"/>
      <c r="X22" s="16"/>
    </row>
    <row r="23" spans="1:24" ht="51.75" customHeight="1" x14ac:dyDescent="0.2">
      <c r="A23" s="22"/>
      <c r="B23" s="47"/>
      <c r="C23" s="48"/>
      <c r="D23" s="23"/>
      <c r="E23" s="23"/>
      <c r="F23" s="10">
        <f>$F$24*E23/100</f>
        <v>0</v>
      </c>
      <c r="G23" s="5"/>
      <c r="H23" s="1">
        <f t="shared" si="6"/>
        <v>0</v>
      </c>
      <c r="I23" s="1">
        <f t="shared" ref="I23" si="7">K23+M23+O23+Q23</f>
        <v>0</v>
      </c>
      <c r="J23" s="22"/>
      <c r="K23" s="20"/>
      <c r="L23" s="22"/>
      <c r="M23" s="1"/>
      <c r="N23" s="22"/>
      <c r="O23" s="1"/>
      <c r="P23" s="22"/>
      <c r="Q23" s="1"/>
      <c r="R23" s="18"/>
      <c r="S23" s="18"/>
      <c r="T23" s="18"/>
      <c r="U23" s="24"/>
      <c r="V23" s="16"/>
      <c r="W23" s="16"/>
      <c r="X23" s="16"/>
    </row>
    <row r="24" spans="1:24" s="8" customFormat="1" ht="36.75" customHeight="1" x14ac:dyDescent="0.2">
      <c r="A24" s="58" t="s">
        <v>48</v>
      </c>
      <c r="B24" s="59"/>
      <c r="C24" s="60"/>
      <c r="D24" s="11"/>
      <c r="E24" s="11">
        <f>SUM(E20:E23)</f>
        <v>100</v>
      </c>
      <c r="F24" s="12">
        <v>1563621</v>
      </c>
      <c r="G24" s="30">
        <v>1375810</v>
      </c>
      <c r="H24" s="11">
        <f t="shared" ref="H24:Q24" si="8">SUM(H20:H23)</f>
        <v>282</v>
      </c>
      <c r="I24" s="11">
        <f t="shared" si="8"/>
        <v>282</v>
      </c>
      <c r="J24" s="11">
        <f t="shared" si="8"/>
        <v>93</v>
      </c>
      <c r="K24" s="11">
        <f t="shared" si="8"/>
        <v>93</v>
      </c>
      <c r="L24" s="11">
        <f t="shared" si="8"/>
        <v>94</v>
      </c>
      <c r="M24" s="11">
        <f t="shared" si="8"/>
        <v>94</v>
      </c>
      <c r="N24" s="11">
        <f t="shared" si="8"/>
        <v>95</v>
      </c>
      <c r="O24" s="11">
        <f t="shared" si="8"/>
        <v>95</v>
      </c>
      <c r="P24" s="11">
        <f t="shared" si="8"/>
        <v>0</v>
      </c>
      <c r="Q24" s="11">
        <f t="shared" si="8"/>
        <v>0</v>
      </c>
      <c r="R24" s="19">
        <f t="shared" si="1"/>
        <v>282</v>
      </c>
      <c r="S24" s="19">
        <f t="shared" si="1"/>
        <v>282</v>
      </c>
      <c r="T24" s="19">
        <f t="shared" si="2"/>
        <v>0</v>
      </c>
      <c r="U24" s="19"/>
      <c r="V24" s="16">
        <f t="shared" si="3"/>
        <v>100</v>
      </c>
      <c r="W24" s="16">
        <f t="shared" si="4"/>
        <v>87.988713377474468</v>
      </c>
      <c r="X24" s="16">
        <f t="shared" si="5"/>
        <v>113.6509401734251</v>
      </c>
    </row>
    <row r="25" spans="1:24" s="9" customFormat="1" ht="14.25" customHeight="1" x14ac:dyDescent="0.2">
      <c r="F25" s="13"/>
    </row>
    <row r="26" spans="1:24" s="9" customFormat="1" ht="14.25" customHeight="1" x14ac:dyDescent="0.2">
      <c r="B26" s="14" t="s">
        <v>49</v>
      </c>
      <c r="F26" s="13"/>
      <c r="H26" s="9" t="s">
        <v>50</v>
      </c>
    </row>
  </sheetData>
  <sheetProtection insertRows="0" deleteRows="0"/>
  <mergeCells count="28">
    <mergeCell ref="V18:X18"/>
    <mergeCell ref="E18:E19"/>
    <mergeCell ref="A7:X7"/>
    <mergeCell ref="B22:C22"/>
    <mergeCell ref="J18:K18"/>
    <mergeCell ref="F18:G18"/>
    <mergeCell ref="H18:I18"/>
    <mergeCell ref="R18:T18"/>
    <mergeCell ref="N18:O18"/>
    <mergeCell ref="P18:Q18"/>
    <mergeCell ref="L18:M18"/>
    <mergeCell ref="U18:U19"/>
    <mergeCell ref="B23:C23"/>
    <mergeCell ref="A24:C24"/>
    <mergeCell ref="D18:D19"/>
    <mergeCell ref="B21:C21"/>
    <mergeCell ref="A18:C18"/>
    <mergeCell ref="B19:C19"/>
    <mergeCell ref="B20:C20"/>
    <mergeCell ref="A3:X3"/>
    <mergeCell ref="A2:X2"/>
    <mergeCell ref="A1:X1"/>
    <mergeCell ref="A16:X16"/>
    <mergeCell ref="A4:X4"/>
    <mergeCell ref="A5:X5"/>
    <mergeCell ref="A6:X6"/>
    <mergeCell ref="W14:X14"/>
    <mergeCell ref="A15:X1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topLeftCell="A22" workbookViewId="0">
      <selection activeCell="W26" sqref="W26"/>
    </sheetView>
  </sheetViews>
  <sheetFormatPr baseColWidth="10" defaultColWidth="11.42578125" defaultRowHeight="12.75" x14ac:dyDescent="0.2"/>
  <cols>
    <col min="1" max="1" width="10.5703125" style="15" customWidth="1"/>
    <col min="2" max="2" width="7" style="15" customWidth="1"/>
    <col min="3" max="3" width="28.7109375" style="15" customWidth="1"/>
    <col min="4" max="4" width="10.5703125" style="15" customWidth="1"/>
    <col min="5" max="5" width="9.85546875" style="15" customWidth="1"/>
    <col min="6" max="6" width="13.28515625" style="15" bestFit="1" customWidth="1"/>
    <col min="7" max="7" width="11.28515625" style="15" customWidth="1"/>
    <col min="8" max="10" width="9.28515625" style="15" hidden="1" customWidth="1"/>
    <col min="11" max="11" width="9.140625" style="15" hidden="1" customWidth="1"/>
    <col min="12" max="13" width="9.28515625" style="15" hidden="1" customWidth="1"/>
    <col min="14" max="15" width="9.28515625" style="15" customWidth="1"/>
    <col min="16" max="17" width="9.28515625" style="15" hidden="1" customWidth="1"/>
    <col min="18" max="18" width="10" style="15" customWidth="1"/>
    <col min="19" max="20" width="9.28515625" style="15" customWidth="1"/>
    <col min="21" max="21" width="24.42578125" style="15" customWidth="1"/>
    <col min="22" max="24" width="7.140625" style="15" customWidth="1"/>
    <col min="25" max="250" width="11.42578125" style="15"/>
    <col min="251" max="251" width="5.42578125" style="15" customWidth="1"/>
    <col min="252" max="252" width="12" style="15" customWidth="1"/>
    <col min="253" max="253" width="30.85546875" style="15" customWidth="1"/>
    <col min="254" max="259" width="11.42578125" style="15"/>
    <col min="260" max="267" width="10.7109375" style="15" customWidth="1"/>
    <col min="268" max="270" width="12.28515625" style="15" customWidth="1"/>
    <col min="271" max="506" width="11.42578125" style="15"/>
    <col min="507" max="507" width="5.42578125" style="15" customWidth="1"/>
    <col min="508" max="508" width="12" style="15" customWidth="1"/>
    <col min="509" max="509" width="30.85546875" style="15" customWidth="1"/>
    <col min="510" max="515" width="11.42578125" style="15"/>
    <col min="516" max="523" width="10.7109375" style="15" customWidth="1"/>
    <col min="524" max="526" width="12.28515625" style="15" customWidth="1"/>
    <col min="527" max="762" width="11.42578125" style="15"/>
    <col min="763" max="763" width="5.42578125" style="15" customWidth="1"/>
    <col min="764" max="764" width="12" style="15" customWidth="1"/>
    <col min="765" max="765" width="30.85546875" style="15" customWidth="1"/>
    <col min="766" max="771" width="11.42578125" style="15"/>
    <col min="772" max="779" width="10.7109375" style="15" customWidth="1"/>
    <col min="780" max="782" width="12.28515625" style="15" customWidth="1"/>
    <col min="783" max="1018" width="11.42578125" style="15"/>
    <col min="1019" max="1019" width="5.42578125" style="15" customWidth="1"/>
    <col min="1020" max="1020" width="12" style="15" customWidth="1"/>
    <col min="1021" max="1021" width="30.85546875" style="15" customWidth="1"/>
    <col min="1022" max="1027" width="11.42578125" style="15"/>
    <col min="1028" max="1035" width="10.7109375" style="15" customWidth="1"/>
    <col min="1036" max="1038" width="12.28515625" style="15" customWidth="1"/>
    <col min="1039" max="1274" width="11.42578125" style="15"/>
    <col min="1275" max="1275" width="5.42578125" style="15" customWidth="1"/>
    <col min="1276" max="1276" width="12" style="15" customWidth="1"/>
    <col min="1277" max="1277" width="30.85546875" style="15" customWidth="1"/>
    <col min="1278" max="1283" width="11.42578125" style="15"/>
    <col min="1284" max="1291" width="10.7109375" style="15" customWidth="1"/>
    <col min="1292" max="1294" width="12.28515625" style="15" customWidth="1"/>
    <col min="1295" max="1530" width="11.42578125" style="15"/>
    <col min="1531" max="1531" width="5.42578125" style="15" customWidth="1"/>
    <col min="1532" max="1532" width="12" style="15" customWidth="1"/>
    <col min="1533" max="1533" width="30.85546875" style="15" customWidth="1"/>
    <col min="1534" max="1539" width="11.42578125" style="15"/>
    <col min="1540" max="1547" width="10.7109375" style="15" customWidth="1"/>
    <col min="1548" max="1550" width="12.28515625" style="15" customWidth="1"/>
    <col min="1551" max="1786" width="11.42578125" style="15"/>
    <col min="1787" max="1787" width="5.42578125" style="15" customWidth="1"/>
    <col min="1788" max="1788" width="12" style="15" customWidth="1"/>
    <col min="1789" max="1789" width="30.85546875" style="15" customWidth="1"/>
    <col min="1790" max="1795" width="11.42578125" style="15"/>
    <col min="1796" max="1803" width="10.7109375" style="15" customWidth="1"/>
    <col min="1804" max="1806" width="12.28515625" style="15" customWidth="1"/>
    <col min="1807" max="2042" width="11.42578125" style="15"/>
    <col min="2043" max="2043" width="5.42578125" style="15" customWidth="1"/>
    <col min="2044" max="2044" width="12" style="15" customWidth="1"/>
    <col min="2045" max="2045" width="30.85546875" style="15" customWidth="1"/>
    <col min="2046" max="2051" width="11.42578125" style="15"/>
    <col min="2052" max="2059" width="10.7109375" style="15" customWidth="1"/>
    <col min="2060" max="2062" width="12.28515625" style="15" customWidth="1"/>
    <col min="2063" max="2298" width="11.42578125" style="15"/>
    <col min="2299" max="2299" width="5.42578125" style="15" customWidth="1"/>
    <col min="2300" max="2300" width="12" style="15" customWidth="1"/>
    <col min="2301" max="2301" width="30.85546875" style="15" customWidth="1"/>
    <col min="2302" max="2307" width="11.42578125" style="15"/>
    <col min="2308" max="2315" width="10.7109375" style="15" customWidth="1"/>
    <col min="2316" max="2318" width="12.28515625" style="15" customWidth="1"/>
    <col min="2319" max="2554" width="11.42578125" style="15"/>
    <col min="2555" max="2555" width="5.42578125" style="15" customWidth="1"/>
    <col min="2556" max="2556" width="12" style="15" customWidth="1"/>
    <col min="2557" max="2557" width="30.85546875" style="15" customWidth="1"/>
    <col min="2558" max="2563" width="11.42578125" style="15"/>
    <col min="2564" max="2571" width="10.7109375" style="15" customWidth="1"/>
    <col min="2572" max="2574" width="12.28515625" style="15" customWidth="1"/>
    <col min="2575" max="2810" width="11.42578125" style="15"/>
    <col min="2811" max="2811" width="5.42578125" style="15" customWidth="1"/>
    <col min="2812" max="2812" width="12" style="15" customWidth="1"/>
    <col min="2813" max="2813" width="30.85546875" style="15" customWidth="1"/>
    <col min="2814" max="2819" width="11.42578125" style="15"/>
    <col min="2820" max="2827" width="10.7109375" style="15" customWidth="1"/>
    <col min="2828" max="2830" width="12.28515625" style="15" customWidth="1"/>
    <col min="2831" max="3066" width="11.42578125" style="15"/>
    <col min="3067" max="3067" width="5.42578125" style="15" customWidth="1"/>
    <col min="3068" max="3068" width="12" style="15" customWidth="1"/>
    <col min="3069" max="3069" width="30.85546875" style="15" customWidth="1"/>
    <col min="3070" max="3075" width="11.42578125" style="15"/>
    <col min="3076" max="3083" width="10.7109375" style="15" customWidth="1"/>
    <col min="3084" max="3086" width="12.28515625" style="15" customWidth="1"/>
    <col min="3087" max="3322" width="11.42578125" style="15"/>
    <col min="3323" max="3323" width="5.42578125" style="15" customWidth="1"/>
    <col min="3324" max="3324" width="12" style="15" customWidth="1"/>
    <col min="3325" max="3325" width="30.85546875" style="15" customWidth="1"/>
    <col min="3326" max="3331" width="11.42578125" style="15"/>
    <col min="3332" max="3339" width="10.7109375" style="15" customWidth="1"/>
    <col min="3340" max="3342" width="12.28515625" style="15" customWidth="1"/>
    <col min="3343" max="3578" width="11.42578125" style="15"/>
    <col min="3579" max="3579" width="5.42578125" style="15" customWidth="1"/>
    <col min="3580" max="3580" width="12" style="15" customWidth="1"/>
    <col min="3581" max="3581" width="30.85546875" style="15" customWidth="1"/>
    <col min="3582" max="3587" width="11.42578125" style="15"/>
    <col min="3588" max="3595" width="10.7109375" style="15" customWidth="1"/>
    <col min="3596" max="3598" width="12.28515625" style="15" customWidth="1"/>
    <col min="3599" max="3834" width="11.42578125" style="15"/>
    <col min="3835" max="3835" width="5.42578125" style="15" customWidth="1"/>
    <col min="3836" max="3836" width="12" style="15" customWidth="1"/>
    <col min="3837" max="3837" width="30.85546875" style="15" customWidth="1"/>
    <col min="3838" max="3843" width="11.42578125" style="15"/>
    <col min="3844" max="3851" width="10.7109375" style="15" customWidth="1"/>
    <col min="3852" max="3854" width="12.28515625" style="15" customWidth="1"/>
    <col min="3855" max="4090" width="11.42578125" style="15"/>
    <col min="4091" max="4091" width="5.42578125" style="15" customWidth="1"/>
    <col min="4092" max="4092" width="12" style="15" customWidth="1"/>
    <col min="4093" max="4093" width="30.85546875" style="15" customWidth="1"/>
    <col min="4094" max="4099" width="11.42578125" style="15"/>
    <col min="4100" max="4107" width="10.7109375" style="15" customWidth="1"/>
    <col min="4108" max="4110" width="12.28515625" style="15" customWidth="1"/>
    <col min="4111" max="4346" width="11.42578125" style="15"/>
    <col min="4347" max="4347" width="5.42578125" style="15" customWidth="1"/>
    <col min="4348" max="4348" width="12" style="15" customWidth="1"/>
    <col min="4349" max="4349" width="30.85546875" style="15" customWidth="1"/>
    <col min="4350" max="4355" width="11.42578125" style="15"/>
    <col min="4356" max="4363" width="10.7109375" style="15" customWidth="1"/>
    <col min="4364" max="4366" width="12.28515625" style="15" customWidth="1"/>
    <col min="4367" max="4602" width="11.42578125" style="15"/>
    <col min="4603" max="4603" width="5.42578125" style="15" customWidth="1"/>
    <col min="4604" max="4604" width="12" style="15" customWidth="1"/>
    <col min="4605" max="4605" width="30.85546875" style="15" customWidth="1"/>
    <col min="4606" max="4611" width="11.42578125" style="15"/>
    <col min="4612" max="4619" width="10.7109375" style="15" customWidth="1"/>
    <col min="4620" max="4622" width="12.28515625" style="15" customWidth="1"/>
    <col min="4623" max="4858" width="11.42578125" style="15"/>
    <col min="4859" max="4859" width="5.42578125" style="15" customWidth="1"/>
    <col min="4860" max="4860" width="12" style="15" customWidth="1"/>
    <col min="4861" max="4861" width="30.85546875" style="15" customWidth="1"/>
    <col min="4862" max="4867" width="11.42578125" style="15"/>
    <col min="4868" max="4875" width="10.7109375" style="15" customWidth="1"/>
    <col min="4876" max="4878" width="12.28515625" style="15" customWidth="1"/>
    <col min="4879" max="5114" width="11.42578125" style="15"/>
    <col min="5115" max="5115" width="5.42578125" style="15" customWidth="1"/>
    <col min="5116" max="5116" width="12" style="15" customWidth="1"/>
    <col min="5117" max="5117" width="30.85546875" style="15" customWidth="1"/>
    <col min="5118" max="5123" width="11.42578125" style="15"/>
    <col min="5124" max="5131" width="10.7109375" style="15" customWidth="1"/>
    <col min="5132" max="5134" width="12.28515625" style="15" customWidth="1"/>
    <col min="5135" max="5370" width="11.42578125" style="15"/>
    <col min="5371" max="5371" width="5.42578125" style="15" customWidth="1"/>
    <col min="5372" max="5372" width="12" style="15" customWidth="1"/>
    <col min="5373" max="5373" width="30.85546875" style="15" customWidth="1"/>
    <col min="5374" max="5379" width="11.42578125" style="15"/>
    <col min="5380" max="5387" width="10.7109375" style="15" customWidth="1"/>
    <col min="5388" max="5390" width="12.28515625" style="15" customWidth="1"/>
    <col min="5391" max="5626" width="11.42578125" style="15"/>
    <col min="5627" max="5627" width="5.42578125" style="15" customWidth="1"/>
    <col min="5628" max="5628" width="12" style="15" customWidth="1"/>
    <col min="5629" max="5629" width="30.85546875" style="15" customWidth="1"/>
    <col min="5630" max="5635" width="11.42578125" style="15"/>
    <col min="5636" max="5643" width="10.7109375" style="15" customWidth="1"/>
    <col min="5644" max="5646" width="12.28515625" style="15" customWidth="1"/>
    <col min="5647" max="5882" width="11.42578125" style="15"/>
    <col min="5883" max="5883" width="5.42578125" style="15" customWidth="1"/>
    <col min="5884" max="5884" width="12" style="15" customWidth="1"/>
    <col min="5885" max="5885" width="30.85546875" style="15" customWidth="1"/>
    <col min="5886" max="5891" width="11.42578125" style="15"/>
    <col min="5892" max="5899" width="10.7109375" style="15" customWidth="1"/>
    <col min="5900" max="5902" width="12.28515625" style="15" customWidth="1"/>
    <col min="5903" max="6138" width="11.42578125" style="15"/>
    <col min="6139" max="6139" width="5.42578125" style="15" customWidth="1"/>
    <col min="6140" max="6140" width="12" style="15" customWidth="1"/>
    <col min="6141" max="6141" width="30.85546875" style="15" customWidth="1"/>
    <col min="6142" max="6147" width="11.42578125" style="15"/>
    <col min="6148" max="6155" width="10.7109375" style="15" customWidth="1"/>
    <col min="6156" max="6158" width="12.28515625" style="15" customWidth="1"/>
    <col min="6159" max="6394" width="11.42578125" style="15"/>
    <col min="6395" max="6395" width="5.42578125" style="15" customWidth="1"/>
    <col min="6396" max="6396" width="12" style="15" customWidth="1"/>
    <col min="6397" max="6397" width="30.85546875" style="15" customWidth="1"/>
    <col min="6398" max="6403" width="11.42578125" style="15"/>
    <col min="6404" max="6411" width="10.7109375" style="15" customWidth="1"/>
    <col min="6412" max="6414" width="12.28515625" style="15" customWidth="1"/>
    <col min="6415" max="6650" width="11.42578125" style="15"/>
    <col min="6651" max="6651" width="5.42578125" style="15" customWidth="1"/>
    <col min="6652" max="6652" width="12" style="15" customWidth="1"/>
    <col min="6653" max="6653" width="30.85546875" style="15" customWidth="1"/>
    <col min="6654" max="6659" width="11.42578125" style="15"/>
    <col min="6660" max="6667" width="10.7109375" style="15" customWidth="1"/>
    <col min="6668" max="6670" width="12.28515625" style="15" customWidth="1"/>
    <col min="6671" max="6906" width="11.42578125" style="15"/>
    <col min="6907" max="6907" width="5.42578125" style="15" customWidth="1"/>
    <col min="6908" max="6908" width="12" style="15" customWidth="1"/>
    <col min="6909" max="6909" width="30.85546875" style="15" customWidth="1"/>
    <col min="6910" max="6915" width="11.42578125" style="15"/>
    <col min="6916" max="6923" width="10.7109375" style="15" customWidth="1"/>
    <col min="6924" max="6926" width="12.28515625" style="15" customWidth="1"/>
    <col min="6927" max="7162" width="11.42578125" style="15"/>
    <col min="7163" max="7163" width="5.42578125" style="15" customWidth="1"/>
    <col min="7164" max="7164" width="12" style="15" customWidth="1"/>
    <col min="7165" max="7165" width="30.85546875" style="15" customWidth="1"/>
    <col min="7166" max="7171" width="11.42578125" style="15"/>
    <col min="7172" max="7179" width="10.7109375" style="15" customWidth="1"/>
    <col min="7180" max="7182" width="12.28515625" style="15" customWidth="1"/>
    <col min="7183" max="7418" width="11.42578125" style="15"/>
    <col min="7419" max="7419" width="5.42578125" style="15" customWidth="1"/>
    <col min="7420" max="7420" width="12" style="15" customWidth="1"/>
    <col min="7421" max="7421" width="30.85546875" style="15" customWidth="1"/>
    <col min="7422" max="7427" width="11.42578125" style="15"/>
    <col min="7428" max="7435" width="10.7109375" style="15" customWidth="1"/>
    <col min="7436" max="7438" width="12.28515625" style="15" customWidth="1"/>
    <col min="7439" max="7674" width="11.42578125" style="15"/>
    <col min="7675" max="7675" width="5.42578125" style="15" customWidth="1"/>
    <col min="7676" max="7676" width="12" style="15" customWidth="1"/>
    <col min="7677" max="7677" width="30.85546875" style="15" customWidth="1"/>
    <col min="7678" max="7683" width="11.42578125" style="15"/>
    <col min="7684" max="7691" width="10.7109375" style="15" customWidth="1"/>
    <col min="7692" max="7694" width="12.28515625" style="15" customWidth="1"/>
    <col min="7695" max="7930" width="11.42578125" style="15"/>
    <col min="7931" max="7931" width="5.42578125" style="15" customWidth="1"/>
    <col min="7932" max="7932" width="12" style="15" customWidth="1"/>
    <col min="7933" max="7933" width="30.85546875" style="15" customWidth="1"/>
    <col min="7934" max="7939" width="11.42578125" style="15"/>
    <col min="7940" max="7947" width="10.7109375" style="15" customWidth="1"/>
    <col min="7948" max="7950" width="12.28515625" style="15" customWidth="1"/>
    <col min="7951" max="8186" width="11.42578125" style="15"/>
    <col min="8187" max="8187" width="5.42578125" style="15" customWidth="1"/>
    <col min="8188" max="8188" width="12" style="15" customWidth="1"/>
    <col min="8189" max="8189" width="30.85546875" style="15" customWidth="1"/>
    <col min="8190" max="8195" width="11.42578125" style="15"/>
    <col min="8196" max="8203" width="10.7109375" style="15" customWidth="1"/>
    <col min="8204" max="8206" width="12.28515625" style="15" customWidth="1"/>
    <col min="8207" max="8442" width="11.42578125" style="15"/>
    <col min="8443" max="8443" width="5.42578125" style="15" customWidth="1"/>
    <col min="8444" max="8444" width="12" style="15" customWidth="1"/>
    <col min="8445" max="8445" width="30.85546875" style="15" customWidth="1"/>
    <col min="8446" max="8451" width="11.42578125" style="15"/>
    <col min="8452" max="8459" width="10.7109375" style="15" customWidth="1"/>
    <col min="8460" max="8462" width="12.28515625" style="15" customWidth="1"/>
    <col min="8463" max="8698" width="11.42578125" style="15"/>
    <col min="8699" max="8699" width="5.42578125" style="15" customWidth="1"/>
    <col min="8700" max="8700" width="12" style="15" customWidth="1"/>
    <col min="8701" max="8701" width="30.85546875" style="15" customWidth="1"/>
    <col min="8702" max="8707" width="11.42578125" style="15"/>
    <col min="8708" max="8715" width="10.7109375" style="15" customWidth="1"/>
    <col min="8716" max="8718" width="12.28515625" style="15" customWidth="1"/>
    <col min="8719" max="8954" width="11.42578125" style="15"/>
    <col min="8955" max="8955" width="5.42578125" style="15" customWidth="1"/>
    <col min="8956" max="8956" width="12" style="15" customWidth="1"/>
    <col min="8957" max="8957" width="30.85546875" style="15" customWidth="1"/>
    <col min="8958" max="8963" width="11.42578125" style="15"/>
    <col min="8964" max="8971" width="10.7109375" style="15" customWidth="1"/>
    <col min="8972" max="8974" width="12.28515625" style="15" customWidth="1"/>
    <col min="8975" max="9210" width="11.42578125" style="15"/>
    <col min="9211" max="9211" width="5.42578125" style="15" customWidth="1"/>
    <col min="9212" max="9212" width="12" style="15" customWidth="1"/>
    <col min="9213" max="9213" width="30.85546875" style="15" customWidth="1"/>
    <col min="9214" max="9219" width="11.42578125" style="15"/>
    <col min="9220" max="9227" width="10.7109375" style="15" customWidth="1"/>
    <col min="9228" max="9230" width="12.28515625" style="15" customWidth="1"/>
    <col min="9231" max="9466" width="11.42578125" style="15"/>
    <col min="9467" max="9467" width="5.42578125" style="15" customWidth="1"/>
    <col min="9468" max="9468" width="12" style="15" customWidth="1"/>
    <col min="9469" max="9469" width="30.85546875" style="15" customWidth="1"/>
    <col min="9470" max="9475" width="11.42578125" style="15"/>
    <col min="9476" max="9483" width="10.7109375" style="15" customWidth="1"/>
    <col min="9484" max="9486" width="12.28515625" style="15" customWidth="1"/>
    <col min="9487" max="9722" width="11.42578125" style="15"/>
    <col min="9723" max="9723" width="5.42578125" style="15" customWidth="1"/>
    <col min="9724" max="9724" width="12" style="15" customWidth="1"/>
    <col min="9725" max="9725" width="30.85546875" style="15" customWidth="1"/>
    <col min="9726" max="9731" width="11.42578125" style="15"/>
    <col min="9732" max="9739" width="10.7109375" style="15" customWidth="1"/>
    <col min="9740" max="9742" width="12.28515625" style="15" customWidth="1"/>
    <col min="9743" max="9978" width="11.42578125" style="15"/>
    <col min="9979" max="9979" width="5.42578125" style="15" customWidth="1"/>
    <col min="9980" max="9980" width="12" style="15" customWidth="1"/>
    <col min="9981" max="9981" width="30.85546875" style="15" customWidth="1"/>
    <col min="9982" max="9987" width="11.42578125" style="15"/>
    <col min="9988" max="9995" width="10.7109375" style="15" customWidth="1"/>
    <col min="9996" max="9998" width="12.28515625" style="15" customWidth="1"/>
    <col min="9999" max="10234" width="11.42578125" style="15"/>
    <col min="10235" max="10235" width="5.42578125" style="15" customWidth="1"/>
    <col min="10236" max="10236" width="12" style="15" customWidth="1"/>
    <col min="10237" max="10237" width="30.85546875" style="15" customWidth="1"/>
    <col min="10238" max="10243" width="11.42578125" style="15"/>
    <col min="10244" max="10251" width="10.7109375" style="15" customWidth="1"/>
    <col min="10252" max="10254" width="12.28515625" style="15" customWidth="1"/>
    <col min="10255" max="10490" width="11.42578125" style="15"/>
    <col min="10491" max="10491" width="5.42578125" style="15" customWidth="1"/>
    <col min="10492" max="10492" width="12" style="15" customWidth="1"/>
    <col min="10493" max="10493" width="30.85546875" style="15" customWidth="1"/>
    <col min="10494" max="10499" width="11.42578125" style="15"/>
    <col min="10500" max="10507" width="10.7109375" style="15" customWidth="1"/>
    <col min="10508" max="10510" width="12.28515625" style="15" customWidth="1"/>
    <col min="10511" max="10746" width="11.42578125" style="15"/>
    <col min="10747" max="10747" width="5.42578125" style="15" customWidth="1"/>
    <col min="10748" max="10748" width="12" style="15" customWidth="1"/>
    <col min="10749" max="10749" width="30.85546875" style="15" customWidth="1"/>
    <col min="10750" max="10755" width="11.42578125" style="15"/>
    <col min="10756" max="10763" width="10.7109375" style="15" customWidth="1"/>
    <col min="10764" max="10766" width="12.28515625" style="15" customWidth="1"/>
    <col min="10767" max="11002" width="11.42578125" style="15"/>
    <col min="11003" max="11003" width="5.42578125" style="15" customWidth="1"/>
    <col min="11004" max="11004" width="12" style="15" customWidth="1"/>
    <col min="11005" max="11005" width="30.85546875" style="15" customWidth="1"/>
    <col min="11006" max="11011" width="11.42578125" style="15"/>
    <col min="11012" max="11019" width="10.7109375" style="15" customWidth="1"/>
    <col min="11020" max="11022" width="12.28515625" style="15" customWidth="1"/>
    <col min="11023" max="11258" width="11.42578125" style="15"/>
    <col min="11259" max="11259" width="5.42578125" style="15" customWidth="1"/>
    <col min="11260" max="11260" width="12" style="15" customWidth="1"/>
    <col min="11261" max="11261" width="30.85546875" style="15" customWidth="1"/>
    <col min="11262" max="11267" width="11.42578125" style="15"/>
    <col min="11268" max="11275" width="10.7109375" style="15" customWidth="1"/>
    <col min="11276" max="11278" width="12.28515625" style="15" customWidth="1"/>
    <col min="11279" max="11514" width="11.42578125" style="15"/>
    <col min="11515" max="11515" width="5.42578125" style="15" customWidth="1"/>
    <col min="11516" max="11516" width="12" style="15" customWidth="1"/>
    <col min="11517" max="11517" width="30.85546875" style="15" customWidth="1"/>
    <col min="11518" max="11523" width="11.42578125" style="15"/>
    <col min="11524" max="11531" width="10.7109375" style="15" customWidth="1"/>
    <col min="11532" max="11534" width="12.28515625" style="15" customWidth="1"/>
    <col min="11535" max="11770" width="11.42578125" style="15"/>
    <col min="11771" max="11771" width="5.42578125" style="15" customWidth="1"/>
    <col min="11772" max="11772" width="12" style="15" customWidth="1"/>
    <col min="11773" max="11773" width="30.85546875" style="15" customWidth="1"/>
    <col min="11774" max="11779" width="11.42578125" style="15"/>
    <col min="11780" max="11787" width="10.7109375" style="15" customWidth="1"/>
    <col min="11788" max="11790" width="12.28515625" style="15" customWidth="1"/>
    <col min="11791" max="12026" width="11.42578125" style="15"/>
    <col min="12027" max="12027" width="5.42578125" style="15" customWidth="1"/>
    <col min="12028" max="12028" width="12" style="15" customWidth="1"/>
    <col min="12029" max="12029" width="30.85546875" style="15" customWidth="1"/>
    <col min="12030" max="12035" width="11.42578125" style="15"/>
    <col min="12036" max="12043" width="10.7109375" style="15" customWidth="1"/>
    <col min="12044" max="12046" width="12.28515625" style="15" customWidth="1"/>
    <col min="12047" max="12282" width="11.42578125" style="15"/>
    <col min="12283" max="12283" width="5.42578125" style="15" customWidth="1"/>
    <col min="12284" max="12284" width="12" style="15" customWidth="1"/>
    <col min="12285" max="12285" width="30.85546875" style="15" customWidth="1"/>
    <col min="12286" max="12291" width="11.42578125" style="15"/>
    <col min="12292" max="12299" width="10.7109375" style="15" customWidth="1"/>
    <col min="12300" max="12302" width="12.28515625" style="15" customWidth="1"/>
    <col min="12303" max="12538" width="11.42578125" style="15"/>
    <col min="12539" max="12539" width="5.42578125" style="15" customWidth="1"/>
    <col min="12540" max="12540" width="12" style="15" customWidth="1"/>
    <col min="12541" max="12541" width="30.85546875" style="15" customWidth="1"/>
    <col min="12542" max="12547" width="11.42578125" style="15"/>
    <col min="12548" max="12555" width="10.7109375" style="15" customWidth="1"/>
    <col min="12556" max="12558" width="12.28515625" style="15" customWidth="1"/>
    <col min="12559" max="12794" width="11.42578125" style="15"/>
    <col min="12795" max="12795" width="5.42578125" style="15" customWidth="1"/>
    <col min="12796" max="12796" width="12" style="15" customWidth="1"/>
    <col min="12797" max="12797" width="30.85546875" style="15" customWidth="1"/>
    <col min="12798" max="12803" width="11.42578125" style="15"/>
    <col min="12804" max="12811" width="10.7109375" style="15" customWidth="1"/>
    <col min="12812" max="12814" width="12.28515625" style="15" customWidth="1"/>
    <col min="12815" max="13050" width="11.42578125" style="15"/>
    <col min="13051" max="13051" width="5.42578125" style="15" customWidth="1"/>
    <col min="13052" max="13052" width="12" style="15" customWidth="1"/>
    <col min="13053" max="13053" width="30.85546875" style="15" customWidth="1"/>
    <col min="13054" max="13059" width="11.42578125" style="15"/>
    <col min="13060" max="13067" width="10.7109375" style="15" customWidth="1"/>
    <col min="13068" max="13070" width="12.28515625" style="15" customWidth="1"/>
    <col min="13071" max="13306" width="11.42578125" style="15"/>
    <col min="13307" max="13307" width="5.42578125" style="15" customWidth="1"/>
    <col min="13308" max="13308" width="12" style="15" customWidth="1"/>
    <col min="13309" max="13309" width="30.85546875" style="15" customWidth="1"/>
    <col min="13310" max="13315" width="11.42578125" style="15"/>
    <col min="13316" max="13323" width="10.7109375" style="15" customWidth="1"/>
    <col min="13324" max="13326" width="12.28515625" style="15" customWidth="1"/>
    <col min="13327" max="13562" width="11.42578125" style="15"/>
    <col min="13563" max="13563" width="5.42578125" style="15" customWidth="1"/>
    <col min="13564" max="13564" width="12" style="15" customWidth="1"/>
    <col min="13565" max="13565" width="30.85546875" style="15" customWidth="1"/>
    <col min="13566" max="13571" width="11.42578125" style="15"/>
    <col min="13572" max="13579" width="10.7109375" style="15" customWidth="1"/>
    <col min="13580" max="13582" width="12.28515625" style="15" customWidth="1"/>
    <col min="13583" max="13818" width="11.42578125" style="15"/>
    <col min="13819" max="13819" width="5.42578125" style="15" customWidth="1"/>
    <col min="13820" max="13820" width="12" style="15" customWidth="1"/>
    <col min="13821" max="13821" width="30.85546875" style="15" customWidth="1"/>
    <col min="13822" max="13827" width="11.42578125" style="15"/>
    <col min="13828" max="13835" width="10.7109375" style="15" customWidth="1"/>
    <col min="13836" max="13838" width="12.28515625" style="15" customWidth="1"/>
    <col min="13839" max="14074" width="11.42578125" style="15"/>
    <col min="14075" max="14075" width="5.42578125" style="15" customWidth="1"/>
    <col min="14076" max="14076" width="12" style="15" customWidth="1"/>
    <col min="14077" max="14077" width="30.85546875" style="15" customWidth="1"/>
    <col min="14078" max="14083" width="11.42578125" style="15"/>
    <col min="14084" max="14091" width="10.7109375" style="15" customWidth="1"/>
    <col min="14092" max="14094" width="12.28515625" style="15" customWidth="1"/>
    <col min="14095" max="14330" width="11.42578125" style="15"/>
    <col min="14331" max="14331" width="5.42578125" style="15" customWidth="1"/>
    <col min="14332" max="14332" width="12" style="15" customWidth="1"/>
    <col min="14333" max="14333" width="30.85546875" style="15" customWidth="1"/>
    <col min="14334" max="14339" width="11.42578125" style="15"/>
    <col min="14340" max="14347" width="10.7109375" style="15" customWidth="1"/>
    <col min="14348" max="14350" width="12.28515625" style="15" customWidth="1"/>
    <col min="14351" max="14586" width="11.42578125" style="15"/>
    <col min="14587" max="14587" width="5.42578125" style="15" customWidth="1"/>
    <col min="14588" max="14588" width="12" style="15" customWidth="1"/>
    <col min="14589" max="14589" width="30.85546875" style="15" customWidth="1"/>
    <col min="14590" max="14595" width="11.42578125" style="15"/>
    <col min="14596" max="14603" width="10.7109375" style="15" customWidth="1"/>
    <col min="14604" max="14606" width="12.28515625" style="15" customWidth="1"/>
    <col min="14607" max="14842" width="11.42578125" style="15"/>
    <col min="14843" max="14843" width="5.42578125" style="15" customWidth="1"/>
    <col min="14844" max="14844" width="12" style="15" customWidth="1"/>
    <col min="14845" max="14845" width="30.85546875" style="15" customWidth="1"/>
    <col min="14846" max="14851" width="11.42578125" style="15"/>
    <col min="14852" max="14859" width="10.7109375" style="15" customWidth="1"/>
    <col min="14860" max="14862" width="12.28515625" style="15" customWidth="1"/>
    <col min="14863" max="15098" width="11.42578125" style="15"/>
    <col min="15099" max="15099" width="5.42578125" style="15" customWidth="1"/>
    <col min="15100" max="15100" width="12" style="15" customWidth="1"/>
    <col min="15101" max="15101" width="30.85546875" style="15" customWidth="1"/>
    <col min="15102" max="15107" width="11.42578125" style="15"/>
    <col min="15108" max="15115" width="10.7109375" style="15" customWidth="1"/>
    <col min="15116" max="15118" width="12.28515625" style="15" customWidth="1"/>
    <col min="15119" max="15354" width="11.42578125" style="15"/>
    <col min="15355" max="15355" width="5.42578125" style="15" customWidth="1"/>
    <col min="15356" max="15356" width="12" style="15" customWidth="1"/>
    <col min="15357" max="15357" width="30.85546875" style="15" customWidth="1"/>
    <col min="15358" max="15363" width="11.42578125" style="15"/>
    <col min="15364" max="15371" width="10.7109375" style="15" customWidth="1"/>
    <col min="15372" max="15374" width="12.28515625" style="15" customWidth="1"/>
    <col min="15375" max="15610" width="11.42578125" style="15"/>
    <col min="15611" max="15611" width="5.42578125" style="15" customWidth="1"/>
    <col min="15612" max="15612" width="12" style="15" customWidth="1"/>
    <col min="15613" max="15613" width="30.85546875" style="15" customWidth="1"/>
    <col min="15614" max="15619" width="11.42578125" style="15"/>
    <col min="15620" max="15627" width="10.7109375" style="15" customWidth="1"/>
    <col min="15628" max="15630" width="12.28515625" style="15" customWidth="1"/>
    <col min="15631" max="15866" width="11.42578125" style="15"/>
    <col min="15867" max="15867" width="5.42578125" style="15" customWidth="1"/>
    <col min="15868" max="15868" width="12" style="15" customWidth="1"/>
    <col min="15869" max="15869" width="30.85546875" style="15" customWidth="1"/>
    <col min="15870" max="15875" width="11.42578125" style="15"/>
    <col min="15876" max="15883" width="10.7109375" style="15" customWidth="1"/>
    <col min="15884" max="15886" width="12.28515625" style="15" customWidth="1"/>
    <col min="15887" max="16122" width="11.42578125" style="15"/>
    <col min="16123" max="16123" width="5.42578125" style="15" customWidth="1"/>
    <col min="16124" max="16124" width="12" style="15" customWidth="1"/>
    <col min="16125" max="16125" width="30.85546875" style="15" customWidth="1"/>
    <col min="16126" max="16131" width="11.42578125" style="15"/>
    <col min="16132" max="16139" width="10.7109375" style="15" customWidth="1"/>
    <col min="16140" max="16142" width="12.28515625" style="15" customWidth="1"/>
    <col min="16143" max="16384" width="11.42578125" style="15"/>
  </cols>
  <sheetData>
    <row r="1" spans="1:22" x14ac:dyDescent="0.2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x14ac:dyDescent="0.2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idden="1" x14ac:dyDescent="0.2">
      <c r="A4" s="57" t="s">
        <v>72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2" hidden="1" x14ac:dyDescent="0.2">
      <c r="A5" s="57" t="s">
        <v>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x14ac:dyDescent="0.2">
      <c r="A6" s="57" t="s">
        <v>74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hidden="1" x14ac:dyDescent="0.2">
      <c r="A7" s="57" t="s">
        <v>75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2" x14ac:dyDescent="0.2">
      <c r="A10" s="31" t="s">
        <v>4</v>
      </c>
      <c r="B10" s="32">
        <v>11</v>
      </c>
      <c r="C10" s="33" t="s">
        <v>5</v>
      </c>
      <c r="D10" s="34"/>
      <c r="E10" s="8"/>
      <c r="F10" s="8"/>
      <c r="G10" s="8"/>
      <c r="H10" s="8"/>
      <c r="I10" s="8"/>
      <c r="J10" s="8"/>
      <c r="K10" s="8"/>
      <c r="L10" s="9"/>
      <c r="M10" s="9"/>
      <c r="N10" s="9"/>
      <c r="O10" s="9"/>
      <c r="P10" s="9"/>
      <c r="Q10" s="9"/>
    </row>
    <row r="11" spans="1:22" x14ac:dyDescent="0.2">
      <c r="A11" s="31" t="s">
        <v>6</v>
      </c>
      <c r="B11" s="32">
        <v>3</v>
      </c>
      <c r="C11" s="33" t="s">
        <v>63</v>
      </c>
      <c r="D11" s="34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Q11" s="9"/>
    </row>
    <row r="12" spans="1:22" x14ac:dyDescent="0.2">
      <c r="A12" s="31" t="s">
        <v>8</v>
      </c>
      <c r="B12" s="35">
        <v>22</v>
      </c>
      <c r="C12" s="33" t="s">
        <v>79</v>
      </c>
      <c r="D12" s="34"/>
      <c r="E12" s="8"/>
      <c r="F12" s="8"/>
      <c r="G12" s="8"/>
      <c r="H12" s="8"/>
      <c r="I12" s="8"/>
      <c r="J12" s="8"/>
      <c r="K12" s="8"/>
      <c r="L12" s="9"/>
      <c r="M12" s="9"/>
      <c r="N12" s="9"/>
      <c r="O12" s="9"/>
      <c r="P12" s="9"/>
      <c r="Q12" s="9"/>
    </row>
    <row r="13" spans="1:22" x14ac:dyDescent="0.2">
      <c r="A13" s="31" t="s">
        <v>9</v>
      </c>
      <c r="B13" s="32">
        <v>2</v>
      </c>
      <c r="C13" s="33" t="s">
        <v>64</v>
      </c>
      <c r="D13" s="34"/>
      <c r="E13" s="8"/>
      <c r="F13" s="8"/>
      <c r="G13" s="8"/>
      <c r="H13" s="8"/>
      <c r="I13" s="8"/>
      <c r="J13" s="8"/>
      <c r="K13" s="8"/>
      <c r="L13" s="9"/>
      <c r="M13" s="9"/>
      <c r="N13" s="9"/>
      <c r="O13" s="9"/>
      <c r="P13" s="9"/>
      <c r="Q13" s="9"/>
    </row>
    <row r="14" spans="1:22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9"/>
      <c r="O14" s="9"/>
      <c r="P14" s="9"/>
      <c r="Q14" s="9"/>
      <c r="T14" s="2"/>
      <c r="U14" s="29" t="s">
        <v>85</v>
      </c>
    </row>
    <row r="15" spans="1:22" x14ac:dyDescent="0.2">
      <c r="A15" s="71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</row>
    <row r="16" spans="1:22" ht="12.75" customHeight="1" x14ac:dyDescent="0.2">
      <c r="A16" s="69" t="s">
        <v>65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</row>
    <row r="17" spans="1:24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24" ht="12.75" customHeight="1" x14ac:dyDescent="0.2">
      <c r="A18" s="51" t="s">
        <v>12</v>
      </c>
      <c r="B18" s="52"/>
      <c r="C18" s="53"/>
      <c r="D18" s="54" t="s">
        <v>13</v>
      </c>
      <c r="E18" s="54" t="s">
        <v>14</v>
      </c>
      <c r="F18" s="62" t="s">
        <v>15</v>
      </c>
      <c r="G18" s="64"/>
      <c r="H18" s="62" t="s">
        <v>16</v>
      </c>
      <c r="I18" s="64"/>
      <c r="J18" s="51" t="s">
        <v>17</v>
      </c>
      <c r="K18" s="53"/>
      <c r="L18" s="51" t="s">
        <v>18</v>
      </c>
      <c r="M18" s="53"/>
      <c r="N18" s="51" t="s">
        <v>19</v>
      </c>
      <c r="O18" s="53"/>
      <c r="P18" s="51" t="s">
        <v>20</v>
      </c>
      <c r="Q18" s="53"/>
      <c r="R18" s="50" t="s">
        <v>21</v>
      </c>
      <c r="S18" s="50"/>
      <c r="T18" s="50"/>
      <c r="U18" s="61" t="s">
        <v>22</v>
      </c>
      <c r="V18" s="62" t="s">
        <v>23</v>
      </c>
      <c r="W18" s="63"/>
      <c r="X18" s="64"/>
    </row>
    <row r="19" spans="1:24" ht="20.25" customHeight="1" x14ac:dyDescent="0.2">
      <c r="A19" s="45" t="s">
        <v>24</v>
      </c>
      <c r="B19" s="50" t="s">
        <v>25</v>
      </c>
      <c r="C19" s="50"/>
      <c r="D19" s="55"/>
      <c r="E19" s="55"/>
      <c r="F19" s="46" t="s">
        <v>26</v>
      </c>
      <c r="G19" s="46" t="s">
        <v>27</v>
      </c>
      <c r="H19" s="46" t="s">
        <v>28</v>
      </c>
      <c r="I19" s="46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1"/>
      <c r="V19" s="46" t="s">
        <v>33</v>
      </c>
      <c r="W19" s="46" t="s">
        <v>34</v>
      </c>
      <c r="X19" s="46" t="s">
        <v>35</v>
      </c>
    </row>
    <row r="20" spans="1:24" ht="36" customHeight="1" x14ac:dyDescent="0.2">
      <c r="A20" s="26">
        <v>1</v>
      </c>
      <c r="B20" s="67" t="s">
        <v>66</v>
      </c>
      <c r="C20" s="68"/>
      <c r="D20" s="11" t="s">
        <v>37</v>
      </c>
      <c r="E20" s="11">
        <v>30</v>
      </c>
      <c r="F20" s="10">
        <f>$F$25*E20/100</f>
        <v>5487009.9000000004</v>
      </c>
      <c r="G20" s="10">
        <f>$G$25*E20/100</f>
        <v>4688537.7</v>
      </c>
      <c r="H20" s="1">
        <f>J20+L20+N20+P20</f>
        <v>273</v>
      </c>
      <c r="I20" s="1">
        <f>K20+M20+O20+Q20</f>
        <v>5536</v>
      </c>
      <c r="J20" s="26">
        <v>90</v>
      </c>
      <c r="K20" s="21">
        <v>1112</v>
      </c>
      <c r="L20" s="26">
        <v>91</v>
      </c>
      <c r="M20" s="16">
        <v>2180</v>
      </c>
      <c r="N20" s="26">
        <v>92</v>
      </c>
      <c r="O20" s="16">
        <v>2244</v>
      </c>
      <c r="P20" s="26"/>
      <c r="Q20" s="16"/>
      <c r="R20" s="18">
        <f>J20+L20+N20+P20</f>
        <v>273</v>
      </c>
      <c r="S20" s="18">
        <f>K20+M20+O20+Q20</f>
        <v>5536</v>
      </c>
      <c r="T20" s="18">
        <f>S20-R20</f>
        <v>5263</v>
      </c>
      <c r="U20" s="41" t="s">
        <v>87</v>
      </c>
      <c r="V20" s="16">
        <f>O20/N20*100</f>
        <v>2439.1304347826085</v>
      </c>
      <c r="W20" s="16">
        <f>G20/F20*100</f>
        <v>85.447954085156653</v>
      </c>
      <c r="X20" s="16">
        <f>V20/W20*100</f>
        <v>2854.5217505755531</v>
      </c>
    </row>
    <row r="21" spans="1:24" ht="48.75" customHeight="1" x14ac:dyDescent="0.2">
      <c r="A21" s="26">
        <v>2</v>
      </c>
      <c r="B21" s="67" t="s">
        <v>67</v>
      </c>
      <c r="C21" s="68"/>
      <c r="D21" s="40" t="s">
        <v>84</v>
      </c>
      <c r="E21" s="11">
        <v>20</v>
      </c>
      <c r="F21" s="10">
        <f t="shared" ref="F21:F24" si="0">$F$25*E21/100</f>
        <v>3658006.6</v>
      </c>
      <c r="G21" s="10">
        <f t="shared" ref="G21:G24" si="1">$G$25*E21/100</f>
        <v>3125691.8</v>
      </c>
      <c r="H21" s="1">
        <f t="shared" ref="H21:I24" si="2">J21+L21+N21+P21</f>
        <v>273</v>
      </c>
      <c r="I21" s="1">
        <f t="shared" si="2"/>
        <v>5170</v>
      </c>
      <c r="J21" s="26">
        <v>90</v>
      </c>
      <c r="K21" s="21">
        <v>2562</v>
      </c>
      <c r="L21" s="26">
        <v>91</v>
      </c>
      <c r="M21" s="16">
        <v>1200</v>
      </c>
      <c r="N21" s="26">
        <v>92</v>
      </c>
      <c r="O21" s="16">
        <v>1408</v>
      </c>
      <c r="P21" s="26"/>
      <c r="Q21" s="16"/>
      <c r="R21" s="18">
        <f t="shared" ref="R21:S25" si="3">J21+L21+N21+P21</f>
        <v>273</v>
      </c>
      <c r="S21" s="18">
        <f t="shared" si="3"/>
        <v>5170</v>
      </c>
      <c r="T21" s="18">
        <f t="shared" ref="T21:T25" si="4">S21-R21</f>
        <v>4897</v>
      </c>
      <c r="U21" s="41" t="s">
        <v>88</v>
      </c>
      <c r="V21" s="16">
        <f t="shared" ref="V21:V25" si="5">O21/N21*100</f>
        <v>1530.4347826086957</v>
      </c>
      <c r="W21" s="16">
        <f t="shared" ref="W21:W25" si="6">G21/F21*100</f>
        <v>85.447954085156638</v>
      </c>
      <c r="X21" s="16">
        <f t="shared" ref="X21:X25" si="7">V21/W21*100</f>
        <v>1791.072470949367</v>
      </c>
    </row>
    <row r="22" spans="1:24" ht="72.75" customHeight="1" x14ac:dyDescent="0.2">
      <c r="A22" s="26">
        <v>3</v>
      </c>
      <c r="B22" s="67" t="s">
        <v>68</v>
      </c>
      <c r="C22" s="68"/>
      <c r="D22" s="11" t="s">
        <v>42</v>
      </c>
      <c r="E22" s="11">
        <v>20</v>
      </c>
      <c r="F22" s="10">
        <f t="shared" si="0"/>
        <v>3658006.6</v>
      </c>
      <c r="G22" s="10">
        <f t="shared" si="1"/>
        <v>3125691.8</v>
      </c>
      <c r="H22" s="1">
        <f t="shared" si="2"/>
        <v>15</v>
      </c>
      <c r="I22" s="1">
        <f t="shared" si="2"/>
        <v>5018</v>
      </c>
      <c r="J22" s="26">
        <v>3</v>
      </c>
      <c r="K22" s="21">
        <v>4948</v>
      </c>
      <c r="L22" s="26">
        <v>6</v>
      </c>
      <c r="M22" s="16">
        <v>64</v>
      </c>
      <c r="N22" s="26">
        <v>6</v>
      </c>
      <c r="O22" s="16">
        <v>6</v>
      </c>
      <c r="P22" s="26"/>
      <c r="Q22" s="16"/>
      <c r="R22" s="18">
        <f t="shared" si="3"/>
        <v>15</v>
      </c>
      <c r="S22" s="18">
        <f t="shared" si="3"/>
        <v>5018</v>
      </c>
      <c r="T22" s="18">
        <f t="shared" si="4"/>
        <v>5003</v>
      </c>
      <c r="U22" s="42" t="s">
        <v>89</v>
      </c>
      <c r="V22" s="16">
        <f t="shared" si="5"/>
        <v>100</v>
      </c>
      <c r="W22" s="16">
        <f t="shared" si="6"/>
        <v>85.447954085156638</v>
      </c>
      <c r="X22" s="16">
        <f t="shared" si="7"/>
        <v>117.03030349953252</v>
      </c>
    </row>
    <row r="23" spans="1:24" ht="59.25" customHeight="1" x14ac:dyDescent="0.2">
      <c r="A23" s="26">
        <v>4</v>
      </c>
      <c r="B23" s="67" t="s">
        <v>69</v>
      </c>
      <c r="C23" s="68"/>
      <c r="D23" s="11" t="s">
        <v>42</v>
      </c>
      <c r="E23" s="11">
        <v>10</v>
      </c>
      <c r="F23" s="10">
        <f t="shared" si="0"/>
        <v>1829003.3</v>
      </c>
      <c r="G23" s="10">
        <f t="shared" si="1"/>
        <v>1562845.9</v>
      </c>
      <c r="H23" s="1">
        <f t="shared" si="2"/>
        <v>18</v>
      </c>
      <c r="I23" s="1">
        <f t="shared" si="2"/>
        <v>82</v>
      </c>
      <c r="J23" s="26">
        <v>6</v>
      </c>
      <c r="K23" s="21">
        <v>10</v>
      </c>
      <c r="L23" s="26">
        <v>6</v>
      </c>
      <c r="M23" s="16">
        <v>21</v>
      </c>
      <c r="N23" s="26">
        <v>6</v>
      </c>
      <c r="O23" s="16">
        <v>51</v>
      </c>
      <c r="P23" s="26"/>
      <c r="Q23" s="16"/>
      <c r="R23" s="18">
        <f t="shared" si="3"/>
        <v>18</v>
      </c>
      <c r="S23" s="18">
        <f t="shared" si="3"/>
        <v>82</v>
      </c>
      <c r="T23" s="18">
        <f t="shared" si="4"/>
        <v>64</v>
      </c>
      <c r="U23" s="42" t="s">
        <v>90</v>
      </c>
      <c r="V23" s="16">
        <f t="shared" si="5"/>
        <v>850</v>
      </c>
      <c r="W23" s="16">
        <f t="shared" si="6"/>
        <v>85.447954085156638</v>
      </c>
      <c r="X23" s="16">
        <f t="shared" si="7"/>
        <v>994.75757974602641</v>
      </c>
    </row>
    <row r="24" spans="1:24" ht="48" customHeight="1" x14ac:dyDescent="0.2">
      <c r="A24" s="26">
        <v>5</v>
      </c>
      <c r="B24" s="67" t="s">
        <v>70</v>
      </c>
      <c r="C24" s="68"/>
      <c r="D24" s="11" t="s">
        <v>42</v>
      </c>
      <c r="E24" s="11">
        <v>20</v>
      </c>
      <c r="F24" s="10">
        <f t="shared" si="0"/>
        <v>3658006.6</v>
      </c>
      <c r="G24" s="10">
        <f t="shared" si="1"/>
        <v>3125691.8</v>
      </c>
      <c r="H24" s="1">
        <f t="shared" si="2"/>
        <v>18</v>
      </c>
      <c r="I24" s="1">
        <f t="shared" si="2"/>
        <v>102</v>
      </c>
      <c r="J24" s="26">
        <v>6</v>
      </c>
      <c r="K24" s="21">
        <v>35</v>
      </c>
      <c r="L24" s="26">
        <v>6</v>
      </c>
      <c r="M24" s="16">
        <v>34</v>
      </c>
      <c r="N24" s="26">
        <v>6</v>
      </c>
      <c r="O24" s="16">
        <v>33</v>
      </c>
      <c r="P24" s="26"/>
      <c r="Q24" s="16"/>
      <c r="R24" s="18">
        <f t="shared" si="3"/>
        <v>18</v>
      </c>
      <c r="S24" s="18">
        <f t="shared" si="3"/>
        <v>102</v>
      </c>
      <c r="T24" s="18">
        <f t="shared" si="4"/>
        <v>84</v>
      </c>
      <c r="U24" s="42" t="s">
        <v>91</v>
      </c>
      <c r="V24" s="16">
        <f t="shared" si="5"/>
        <v>550</v>
      </c>
      <c r="W24" s="16">
        <f t="shared" si="6"/>
        <v>85.447954085156638</v>
      </c>
      <c r="X24" s="16">
        <f t="shared" si="7"/>
        <v>643.66666924742879</v>
      </c>
    </row>
    <row r="25" spans="1:24" ht="20.25" customHeight="1" x14ac:dyDescent="0.2">
      <c r="A25" s="58" t="s">
        <v>48</v>
      </c>
      <c r="B25" s="59"/>
      <c r="C25" s="60"/>
      <c r="D25" s="11"/>
      <c r="E25" s="11">
        <f>SUM(E20:E24)</f>
        <v>100</v>
      </c>
      <c r="F25" s="12">
        <v>18290033</v>
      </c>
      <c r="G25" s="30">
        <v>15628459</v>
      </c>
      <c r="H25" s="11">
        <f t="shared" ref="H25:Q25" si="8">SUM(H20:H24)</f>
        <v>597</v>
      </c>
      <c r="I25" s="11">
        <f t="shared" si="8"/>
        <v>15908</v>
      </c>
      <c r="J25" s="11">
        <f t="shared" si="8"/>
        <v>195</v>
      </c>
      <c r="K25" s="11">
        <f t="shared" si="8"/>
        <v>8667</v>
      </c>
      <c r="L25" s="11">
        <f t="shared" si="8"/>
        <v>200</v>
      </c>
      <c r="M25" s="11">
        <f t="shared" si="8"/>
        <v>3499</v>
      </c>
      <c r="N25" s="26">
        <f>SUM(N20:N24)</f>
        <v>202</v>
      </c>
      <c r="O25" s="11">
        <f t="shared" si="8"/>
        <v>3742</v>
      </c>
      <c r="P25" s="11">
        <f t="shared" si="8"/>
        <v>0</v>
      </c>
      <c r="Q25" s="11">
        <f t="shared" si="8"/>
        <v>0</v>
      </c>
      <c r="R25" s="19">
        <f t="shared" si="3"/>
        <v>597</v>
      </c>
      <c r="S25" s="19">
        <f t="shared" si="3"/>
        <v>15908</v>
      </c>
      <c r="T25" s="19">
        <f t="shared" si="4"/>
        <v>15311</v>
      </c>
      <c r="U25" s="19"/>
      <c r="V25" s="16">
        <f t="shared" si="5"/>
        <v>1852.4752475247524</v>
      </c>
      <c r="W25" s="16">
        <f t="shared" si="6"/>
        <v>85.447954085156653</v>
      </c>
      <c r="X25" s="16">
        <f t="shared" si="7"/>
        <v>2167.9574044319334</v>
      </c>
    </row>
    <row r="26" spans="1:24" ht="51" customHeight="1" x14ac:dyDescent="0.2">
      <c r="A26" s="9"/>
      <c r="B26" s="9"/>
      <c r="C26" s="9"/>
      <c r="D26" s="9"/>
      <c r="E26" s="9"/>
      <c r="F26" s="17"/>
      <c r="G26" s="9" t="s">
        <v>86</v>
      </c>
      <c r="H26" s="9"/>
      <c r="I26" s="9"/>
      <c r="J26" s="9"/>
      <c r="K26" s="9"/>
      <c r="L26" s="9"/>
      <c r="M26" s="9"/>
      <c r="N26" s="43"/>
      <c r="O26" s="9"/>
      <c r="P26" s="9"/>
      <c r="Q26" s="9"/>
      <c r="R26" s="9"/>
      <c r="S26" s="9"/>
      <c r="T26" s="9"/>
      <c r="U26" s="9"/>
      <c r="V26" s="9"/>
    </row>
    <row r="27" spans="1:24" s="8" customFormat="1" ht="19.5" customHeight="1" x14ac:dyDescent="0.2">
      <c r="A27" s="9"/>
      <c r="B27" s="14"/>
      <c r="C27" s="9"/>
      <c r="D27" s="9"/>
      <c r="E27" s="9"/>
      <c r="F27" s="17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4" s="9" customForma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4" s="9" customForma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</sheetData>
  <mergeCells count="28">
    <mergeCell ref="A1:V1"/>
    <mergeCell ref="A15:U15"/>
    <mergeCell ref="A4:V4"/>
    <mergeCell ref="A5:V5"/>
    <mergeCell ref="A6:V6"/>
    <mergeCell ref="A7:V7"/>
    <mergeCell ref="N18:O18"/>
    <mergeCell ref="P18:Q18"/>
    <mergeCell ref="A16:V16"/>
    <mergeCell ref="A3:V3"/>
    <mergeCell ref="A2:V2"/>
    <mergeCell ref="V18:X18"/>
    <mergeCell ref="A25:C25"/>
    <mergeCell ref="R18:T18"/>
    <mergeCell ref="U18:U19"/>
    <mergeCell ref="B19:C19"/>
    <mergeCell ref="B20:C20"/>
    <mergeCell ref="B21:C21"/>
    <mergeCell ref="B22:C22"/>
    <mergeCell ref="B23:C23"/>
    <mergeCell ref="B24:C24"/>
    <mergeCell ref="A18:C18"/>
    <mergeCell ref="D18:D19"/>
    <mergeCell ref="E18:E19"/>
    <mergeCell ref="F18:G18"/>
    <mergeCell ref="H18:I18"/>
    <mergeCell ref="J18:K18"/>
    <mergeCell ref="L18:M18"/>
  </mergeCells>
  <printOptions horizontalCentered="1"/>
  <pageMargins left="0.11811023622047245" right="0.11811023622047245" top="0.74803149606299213" bottom="0.74803149606299213" header="0.31496062992125984" footer="0.31496062992125984"/>
  <pageSetup scale="75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171 11 01 021 01 PPTO 2020</vt:lpstr>
      <vt:lpstr>171 11 02 021 04 PPTO 2020</vt:lpstr>
      <vt:lpstr>171 11 02 021 08 PPTO 2020</vt:lpstr>
      <vt:lpstr>171 11 03 022 02 PPTO 2020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DANIA</dc:creator>
  <cp:keywords/>
  <dc:description/>
  <cp:lastModifiedBy>Hugo</cp:lastModifiedBy>
  <cp:revision/>
  <cp:lastPrinted>2020-11-12T02:10:05Z</cp:lastPrinted>
  <dcterms:created xsi:type="dcterms:W3CDTF">2010-04-16T17:39:00Z</dcterms:created>
  <dcterms:modified xsi:type="dcterms:W3CDTF">2020-11-12T02:10:08Z</dcterms:modified>
  <cp:category/>
  <cp:contentStatus/>
</cp:coreProperties>
</file>